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2" activeTab="2"/>
  </bookViews>
  <sheets>
    <sheet name="63_лот_(всего)" sheetId="2" state="hidden" r:id="rId1"/>
    <sheet name="63_лот_(Юго-Запад)" sheetId="5" state="hidden" r:id="rId2"/>
    <sheet name="63_лот_(Не_льготники)" sheetId="8" r:id="rId3"/>
    <sheet name="63_лот_(Не_льготники-)" sheetId="9" state="hidden" r:id="rId4"/>
    <sheet name="63_лот_(Хоз.способ)" sheetId="6" state="hidden" r:id="rId5"/>
  </sheets>
  <definedNames>
    <definedName name="_xlnm._FilterDatabase" localSheetId="0" hidden="1">'63_лот_(всего)'!$A$2:$BM$79</definedName>
    <definedName name="_xlnm._FilterDatabase" localSheetId="2" hidden="1">'63_лот_(Не_льготники)'!$A$2:$BM$19</definedName>
    <definedName name="_xlnm._FilterDatabase" localSheetId="3" hidden="1">'63_лот_(Не_льготники-)'!$A$2:$BM$13</definedName>
    <definedName name="_xlnm._FilterDatabase" localSheetId="4" hidden="1">'63_лот_(Хоз.способ)'!$A$2:$BM$17</definedName>
    <definedName name="_xlnm._FilterDatabase" localSheetId="1" hidden="1">'63_лот_(Юго-Запад)'!$A$2:$BM$19</definedName>
    <definedName name="_xlnm.Print_Titles" localSheetId="0">'63_лот_(всего)'!$2:$2</definedName>
    <definedName name="_xlnm.Print_Titles" localSheetId="2">'63_лот_(Не_льготники)'!$2:$2</definedName>
    <definedName name="_xlnm.Print_Titles" localSheetId="3">'63_лот_(Не_льготники-)'!$2:$2</definedName>
    <definedName name="_xlnm.Print_Titles" localSheetId="4">'63_лот_(Хоз.способ)'!$2:$2</definedName>
    <definedName name="_xlnm.Print_Titles" localSheetId="1">'63_лот_(Юго-Запад)'!$2:$2</definedName>
    <definedName name="_xlnm.Print_Area" localSheetId="0">'63_лот_(всего)'!$A$1:$BM$79</definedName>
    <definedName name="_xlnm.Print_Area" localSheetId="2">'63_лот_(Не_льготники)'!$A$1:$BM$24</definedName>
    <definedName name="_xlnm.Print_Area" localSheetId="3">'63_лот_(Не_льготники-)'!$A$1:$BM$13</definedName>
    <definedName name="_xlnm.Print_Area" localSheetId="4">'63_лот_(Хоз.способ)'!$A$1:$BM$17</definedName>
    <definedName name="_xlnm.Print_Area" localSheetId="1">'63_лот_(Юго-Запад)'!$A$1:$BM$19</definedName>
  </definedNames>
  <calcPr calcId="145621"/>
</workbook>
</file>

<file path=xl/calcChain.xml><?xml version="1.0" encoding="utf-8"?>
<calcChain xmlns="http://schemas.openxmlformats.org/spreadsheetml/2006/main">
  <c r="T16" i="8" l="1"/>
  <c r="R16" i="8"/>
  <c r="O6" i="8"/>
  <c r="U19" i="8" l="1"/>
  <c r="V19" i="8"/>
  <c r="W19" i="8"/>
  <c r="X19" i="8"/>
  <c r="Y19" i="8"/>
  <c r="Z19" i="8"/>
  <c r="AA19" i="8"/>
  <c r="AB19" i="8"/>
  <c r="AG19" i="8"/>
  <c r="AH19" i="8"/>
  <c r="AK19" i="8"/>
  <c r="AL19" i="8"/>
  <c r="AM19" i="8"/>
  <c r="AN19" i="8"/>
  <c r="AO19" i="8"/>
  <c r="AP19" i="8"/>
  <c r="AU19" i="8"/>
  <c r="AV19" i="8"/>
  <c r="AW19" i="8"/>
  <c r="AX19" i="8"/>
  <c r="AY19" i="8"/>
  <c r="AZ19" i="8"/>
  <c r="BC19" i="8"/>
  <c r="BD19" i="8"/>
  <c r="BE19" i="8"/>
  <c r="BF19" i="8"/>
  <c r="BG19" i="8"/>
  <c r="BH19" i="8"/>
  <c r="BI19" i="8"/>
  <c r="BJ19" i="8"/>
  <c r="M18" i="8"/>
  <c r="N18" i="8" s="1"/>
  <c r="T17" i="8"/>
  <c r="M17" i="8"/>
  <c r="AR13" i="8"/>
  <c r="S15" i="8"/>
  <c r="R15" i="8"/>
  <c r="T15" i="8" s="1"/>
  <c r="AJ13" i="8" s="1"/>
  <c r="M15" i="8"/>
  <c r="M14" i="8"/>
  <c r="N14" i="8" s="1"/>
  <c r="AT13" i="8"/>
  <c r="O13" i="8"/>
  <c r="T12" i="8"/>
  <c r="T11" i="8"/>
  <c r="T10" i="8"/>
  <c r="AR9" i="8" s="1"/>
  <c r="AT9" i="8"/>
  <c r="AT19" i="8" s="1"/>
  <c r="T9" i="8"/>
  <c r="S9" i="8"/>
  <c r="R9" i="8"/>
  <c r="Q9" i="8"/>
  <c r="P9" i="8"/>
  <c r="O9" i="8"/>
  <c r="N9" i="8"/>
  <c r="BK9" i="8" l="1"/>
  <c r="AR19" i="8"/>
  <c r="Q18" i="8"/>
  <c r="S18" i="8"/>
  <c r="P18" i="8"/>
  <c r="Q14" i="8"/>
  <c r="N13" i="8"/>
  <c r="S14" i="8"/>
  <c r="S13" i="8" s="1"/>
  <c r="P14" i="8"/>
  <c r="R13" i="8"/>
  <c r="U13" i="9"/>
  <c r="V13" i="9"/>
  <c r="W13" i="9"/>
  <c r="X13" i="9"/>
  <c r="Y13" i="9"/>
  <c r="Z13" i="9"/>
  <c r="AA13" i="9"/>
  <c r="AB13" i="9"/>
  <c r="AF13" i="9"/>
  <c r="AH13" i="9"/>
  <c r="AK13" i="9"/>
  <c r="AL13" i="9"/>
  <c r="AM13" i="9"/>
  <c r="AN13" i="9"/>
  <c r="AO13" i="9"/>
  <c r="AP13" i="9"/>
  <c r="AU13" i="9"/>
  <c r="AV13" i="9"/>
  <c r="AW13" i="9"/>
  <c r="AX13" i="9"/>
  <c r="AZ13" i="9"/>
  <c r="BC13" i="9"/>
  <c r="BD13" i="9"/>
  <c r="BE13" i="9"/>
  <c r="BF13" i="9"/>
  <c r="BH13" i="9"/>
  <c r="BJ13" i="9"/>
  <c r="M12" i="9"/>
  <c r="N12" i="9" s="1"/>
  <c r="T11" i="9"/>
  <c r="AT7" i="9" s="1"/>
  <c r="M11" i="9"/>
  <c r="R10" i="9"/>
  <c r="T10" i="9" s="1"/>
  <c r="AR7" i="9" s="1"/>
  <c r="S9" i="9"/>
  <c r="R9" i="9"/>
  <c r="T9" i="9" s="1"/>
  <c r="AJ7" i="9" s="1"/>
  <c r="AJ13" i="9" s="1"/>
  <c r="M9" i="9"/>
  <c r="M8" i="9"/>
  <c r="N8" i="9" s="1"/>
  <c r="O7" i="9"/>
  <c r="T6" i="9"/>
  <c r="AT3" i="9" s="1"/>
  <c r="AT13" i="9" s="1"/>
  <c r="T5" i="9"/>
  <c r="T4" i="9"/>
  <c r="S3" i="9"/>
  <c r="R3" i="9"/>
  <c r="Q3" i="9"/>
  <c r="P3" i="9"/>
  <c r="O3" i="9"/>
  <c r="O13" i="9" s="1"/>
  <c r="N3" i="9"/>
  <c r="T18" i="8" l="1"/>
  <c r="BB13" i="8" s="1"/>
  <c r="BB19" i="8" s="1"/>
  <c r="T14" i="8"/>
  <c r="P13" i="8"/>
  <c r="Q13" i="8"/>
  <c r="AR3" i="9"/>
  <c r="AR13" i="9" s="1"/>
  <c r="BK3" i="9"/>
  <c r="Q12" i="9"/>
  <c r="S12" i="9"/>
  <c r="P12" i="9"/>
  <c r="Q8" i="9"/>
  <c r="N7" i="9"/>
  <c r="N13" i="9" s="1"/>
  <c r="P8" i="9"/>
  <c r="S8" i="9"/>
  <c r="T3" i="9"/>
  <c r="R7" i="9"/>
  <c r="R13" i="9" s="1"/>
  <c r="S8" i="8"/>
  <c r="R8" i="8"/>
  <c r="M8" i="8"/>
  <c r="M7" i="8"/>
  <c r="N7" i="8" s="1"/>
  <c r="Q7" i="8" s="1"/>
  <c r="Q6" i="8" s="1"/>
  <c r="U19" i="5"/>
  <c r="V19" i="5"/>
  <c r="W19" i="5"/>
  <c r="X19" i="5"/>
  <c r="Y19" i="5"/>
  <c r="Z19" i="5"/>
  <c r="AA19" i="5"/>
  <c r="AB19" i="5"/>
  <c r="AD19" i="5"/>
  <c r="AK19" i="5"/>
  <c r="AL19" i="5"/>
  <c r="AM19" i="5"/>
  <c r="AN19" i="5"/>
  <c r="AO19" i="5"/>
  <c r="AP19" i="5"/>
  <c r="AU19" i="5"/>
  <c r="AV19" i="5"/>
  <c r="AW19" i="5"/>
  <c r="AX19" i="5"/>
  <c r="AZ19" i="5"/>
  <c r="BC19" i="5"/>
  <c r="BD19" i="5"/>
  <c r="BE19" i="5"/>
  <c r="BF19" i="5"/>
  <c r="BH19" i="5"/>
  <c r="S5" i="8"/>
  <c r="R5" i="8"/>
  <c r="R3" i="8" s="1"/>
  <c r="Q5" i="8"/>
  <c r="P5" i="8"/>
  <c r="N5" i="8"/>
  <c r="M4" i="8"/>
  <c r="N4" i="8" s="1"/>
  <c r="S4" i="8" s="1"/>
  <c r="O3" i="8"/>
  <c r="O19" i="8" s="1"/>
  <c r="T13" i="8" l="1"/>
  <c r="AD13" i="8"/>
  <c r="BK13" i="8" s="1"/>
  <c r="Q7" i="9"/>
  <c r="Q13" i="9" s="1"/>
  <c r="T8" i="9"/>
  <c r="P7" i="9"/>
  <c r="P13" i="9" s="1"/>
  <c r="S7" i="9"/>
  <c r="S13" i="9" s="1"/>
  <c r="T12" i="9"/>
  <c r="BB7" i="9" s="1"/>
  <c r="BB13" i="9" s="1"/>
  <c r="T8" i="8"/>
  <c r="AJ6" i="8" s="1"/>
  <c r="N6" i="8"/>
  <c r="R6" i="8"/>
  <c r="R19" i="8" s="1"/>
  <c r="P7" i="8"/>
  <c r="S7" i="8"/>
  <c r="S6" i="8" s="1"/>
  <c r="S3" i="8"/>
  <c r="S19" i="8" s="1"/>
  <c r="T5" i="8"/>
  <c r="AJ3" i="8" s="1"/>
  <c r="AJ19" i="8" s="1"/>
  <c r="Q4" i="8"/>
  <c r="Q3" i="8" s="1"/>
  <c r="Q19" i="8" s="1"/>
  <c r="N3" i="8"/>
  <c r="N19" i="8" s="1"/>
  <c r="P4" i="8"/>
  <c r="T7" i="9" l="1"/>
  <c r="T13" i="9" s="1"/>
  <c r="AD7" i="9"/>
  <c r="T7" i="8"/>
  <c r="P6" i="8"/>
  <c r="P3" i="8"/>
  <c r="P19" i="8" s="1"/>
  <c r="T4" i="8"/>
  <c r="BK7" i="9" l="1"/>
  <c r="BK13" i="9" s="1"/>
  <c r="AD13" i="9"/>
  <c r="AF6" i="8"/>
  <c r="AF19" i="8" s="1"/>
  <c r="T6" i="8"/>
  <c r="T3" i="8"/>
  <c r="T19" i="8" s="1"/>
  <c r="AD3" i="8"/>
  <c r="AD19" i="8" s="1"/>
  <c r="BK6" i="8" l="1"/>
  <c r="BK3" i="8"/>
  <c r="BK19" i="8" s="1"/>
  <c r="N10" i="5"/>
  <c r="U17" i="6" l="1"/>
  <c r="V17" i="6"/>
  <c r="W17" i="6"/>
  <c r="X17" i="6"/>
  <c r="Y17" i="6"/>
  <c r="Z17" i="6"/>
  <c r="AA17" i="6"/>
  <c r="AB17" i="6"/>
  <c r="AD17" i="6"/>
  <c r="AF17" i="6"/>
  <c r="AH17" i="6"/>
  <c r="AJ17" i="6"/>
  <c r="AK17" i="6"/>
  <c r="AL17" i="6"/>
  <c r="AM17" i="6"/>
  <c r="AN17" i="6"/>
  <c r="AO17" i="6"/>
  <c r="AP17" i="6"/>
  <c r="AR17" i="6"/>
  <c r="AT17" i="6"/>
  <c r="AU17" i="6"/>
  <c r="AV17" i="6"/>
  <c r="AW17" i="6"/>
  <c r="AX17" i="6"/>
  <c r="BC17" i="6"/>
  <c r="BD17" i="6"/>
  <c r="BE17" i="6"/>
  <c r="BF17" i="6"/>
  <c r="BJ17" i="6"/>
  <c r="M16" i="6"/>
  <c r="N16" i="6" s="1"/>
  <c r="R15" i="6"/>
  <c r="O15" i="6"/>
  <c r="M14" i="6"/>
  <c r="N14" i="6" s="1"/>
  <c r="R13" i="6"/>
  <c r="O13" i="6"/>
  <c r="N12" i="6"/>
  <c r="Q12" i="6" s="1"/>
  <c r="Q11" i="6" s="1"/>
  <c r="M12" i="6"/>
  <c r="R11" i="6"/>
  <c r="O11" i="6"/>
  <c r="M10" i="6"/>
  <c r="N10" i="6" s="1"/>
  <c r="R9" i="6"/>
  <c r="O9" i="6"/>
  <c r="M8" i="6"/>
  <c r="N8" i="6" s="1"/>
  <c r="P8" i="6" s="1"/>
  <c r="R7" i="6"/>
  <c r="O7" i="6"/>
  <c r="T6" i="6"/>
  <c r="AZ5" i="6" s="1"/>
  <c r="BK5" i="6" s="1"/>
  <c r="S5" i="6"/>
  <c r="R5" i="6"/>
  <c r="Q5" i="6"/>
  <c r="P5" i="6"/>
  <c r="O5" i="6"/>
  <c r="N5" i="6"/>
  <c r="M4" i="6"/>
  <c r="N4" i="6" s="1"/>
  <c r="R3" i="6"/>
  <c r="R17" i="6" s="1"/>
  <c r="O3" i="6"/>
  <c r="O17" i="6" s="1"/>
  <c r="M18" i="5"/>
  <c r="T17" i="5"/>
  <c r="AT13" i="5" s="1"/>
  <c r="AT19" i="5" s="1"/>
  <c r="M17" i="5"/>
  <c r="R16" i="5"/>
  <c r="T16" i="5" s="1"/>
  <c r="AR13" i="5" s="1"/>
  <c r="AR19" i="5" s="1"/>
  <c r="M16" i="5"/>
  <c r="R15" i="5"/>
  <c r="T15" i="5" s="1"/>
  <c r="AJ13" i="5" s="1"/>
  <c r="AJ19" i="5" s="1"/>
  <c r="M15" i="5"/>
  <c r="M14" i="5"/>
  <c r="N14" i="5" s="1"/>
  <c r="O13" i="5"/>
  <c r="BK12" i="5"/>
  <c r="BK11" i="5"/>
  <c r="Q10" i="5"/>
  <c r="M10" i="5"/>
  <c r="M9" i="5"/>
  <c r="R8" i="5"/>
  <c r="O8" i="5"/>
  <c r="BK7" i="5"/>
  <c r="M6" i="5"/>
  <c r="R5" i="5"/>
  <c r="O5" i="5"/>
  <c r="O19" i="5" s="1"/>
  <c r="M4" i="5"/>
  <c r="N4" i="5" s="1"/>
  <c r="AZ17" i="6" l="1"/>
  <c r="N9" i="5"/>
  <c r="Q9" i="5" s="1"/>
  <c r="Q8" i="5" s="1"/>
  <c r="N6" i="5"/>
  <c r="P6" i="5" s="1"/>
  <c r="P5" i="5" s="1"/>
  <c r="N18" i="5"/>
  <c r="Q18" i="5" s="1"/>
  <c r="T5" i="6"/>
  <c r="N11" i="6"/>
  <c r="Q10" i="6"/>
  <c r="Q9" i="6" s="1"/>
  <c r="N9" i="6"/>
  <c r="Q16" i="6"/>
  <c r="Q15" i="6" s="1"/>
  <c r="N15" i="6"/>
  <c r="N13" i="6"/>
  <c r="Q14" i="6"/>
  <c r="Q13" i="6" s="1"/>
  <c r="S12" i="6"/>
  <c r="S11" i="6" s="1"/>
  <c r="P12" i="6"/>
  <c r="R13" i="5"/>
  <c r="R19" i="5" s="1"/>
  <c r="N16" i="5"/>
  <c r="N13" i="5" s="1"/>
  <c r="S4" i="6"/>
  <c r="S3" i="6" s="1"/>
  <c r="Q4" i="6"/>
  <c r="Q3" i="6" s="1"/>
  <c r="N3" i="6"/>
  <c r="P4" i="6"/>
  <c r="Q8" i="6"/>
  <c r="Q7" i="6" s="1"/>
  <c r="N7" i="6"/>
  <c r="S8" i="6"/>
  <c r="S7" i="6" s="1"/>
  <c r="S10" i="6"/>
  <c r="S9" i="6" s="1"/>
  <c r="P10" i="6"/>
  <c r="S14" i="6"/>
  <c r="S13" i="6" s="1"/>
  <c r="P14" i="6"/>
  <c r="P7" i="6"/>
  <c r="P11" i="6"/>
  <c r="P16" i="6"/>
  <c r="S16" i="6"/>
  <c r="S15" i="6" s="1"/>
  <c r="S4" i="5"/>
  <c r="S3" i="5" s="1"/>
  <c r="P4" i="5"/>
  <c r="Q4" i="5"/>
  <c r="Q3" i="5" s="1"/>
  <c r="N3" i="5"/>
  <c r="S9" i="5"/>
  <c r="P9" i="5"/>
  <c r="N8" i="5"/>
  <c r="S10" i="5"/>
  <c r="P10" i="5"/>
  <c r="S14" i="5"/>
  <c r="P14" i="5"/>
  <c r="Q14" i="5"/>
  <c r="Q6" i="5"/>
  <c r="Q5" i="5" s="1"/>
  <c r="N5" i="5"/>
  <c r="S6" i="5"/>
  <c r="S5" i="5" s="1"/>
  <c r="P18" i="5"/>
  <c r="S18" i="5"/>
  <c r="BK60" i="2"/>
  <c r="BK59" i="2"/>
  <c r="BK47" i="2"/>
  <c r="Q13" i="5" l="1"/>
  <c r="N19" i="5"/>
  <c r="Q19" i="5"/>
  <c r="N17" i="6"/>
  <c r="Q17" i="6"/>
  <c r="S17" i="6"/>
  <c r="T8" i="6"/>
  <c r="BB7" i="6" s="1"/>
  <c r="BK7" i="6" s="1"/>
  <c r="T12" i="6"/>
  <c r="T11" i="6" s="1"/>
  <c r="T10" i="5"/>
  <c r="BJ8" i="5" s="1"/>
  <c r="BJ19" i="5" s="1"/>
  <c r="S8" i="5"/>
  <c r="S19" i="5" s="1"/>
  <c r="T7" i="6"/>
  <c r="T4" i="6"/>
  <c r="P3" i="6"/>
  <c r="T16" i="6"/>
  <c r="P15" i="6"/>
  <c r="P13" i="6"/>
  <c r="T14" i="6"/>
  <c r="P9" i="6"/>
  <c r="T10" i="6"/>
  <c r="S13" i="5"/>
  <c r="T18" i="5"/>
  <c r="BB13" i="5" s="1"/>
  <c r="T14" i="5"/>
  <c r="P13" i="5"/>
  <c r="P8" i="5"/>
  <c r="T9" i="5"/>
  <c r="T4" i="5"/>
  <c r="BB3" i="5" s="1"/>
  <c r="P3" i="5"/>
  <c r="T6" i="5"/>
  <c r="M53" i="2"/>
  <c r="M62" i="2"/>
  <c r="O31" i="2"/>
  <c r="R34" i="2"/>
  <c r="T34" i="2" s="1"/>
  <c r="AR31" i="2" s="1"/>
  <c r="T35" i="2"/>
  <c r="AT31" i="2" s="1"/>
  <c r="M35" i="2"/>
  <c r="S33" i="2"/>
  <c r="R33" i="2"/>
  <c r="M33" i="2"/>
  <c r="M36" i="2"/>
  <c r="N36" i="2" s="1"/>
  <c r="M32" i="2"/>
  <c r="N32" i="2" s="1"/>
  <c r="O24" i="2"/>
  <c r="S26" i="2"/>
  <c r="R26" i="2"/>
  <c r="R24" i="2" s="1"/>
  <c r="M26" i="2"/>
  <c r="M25" i="2"/>
  <c r="N25" i="2" s="1"/>
  <c r="O3" i="2"/>
  <c r="R6" i="2"/>
  <c r="T6" i="2"/>
  <c r="AR3" i="2" s="1"/>
  <c r="T7" i="2"/>
  <c r="AT3" i="2" s="1"/>
  <c r="R5" i="2"/>
  <c r="R3" i="2" s="1"/>
  <c r="M8" i="2"/>
  <c r="N8" i="2" s="1"/>
  <c r="M7" i="2"/>
  <c r="M6" i="2"/>
  <c r="M5" i="2"/>
  <c r="M4" i="2"/>
  <c r="N4" i="2" s="1"/>
  <c r="N42" i="2"/>
  <c r="S42" i="2" s="1"/>
  <c r="T41" i="2"/>
  <c r="AT37" i="2" s="1"/>
  <c r="R40" i="2"/>
  <c r="T40" i="2" s="1"/>
  <c r="N40" i="2" s="1"/>
  <c r="R39" i="2"/>
  <c r="T39" i="2" s="1"/>
  <c r="N38" i="2"/>
  <c r="Q38" i="2" s="1"/>
  <c r="T3" i="5" l="1"/>
  <c r="P19" i="5"/>
  <c r="BK3" i="5"/>
  <c r="P17" i="6"/>
  <c r="BH11" i="6"/>
  <c r="T15" i="6"/>
  <c r="BB15" i="6"/>
  <c r="BK15" i="6" s="1"/>
  <c r="T3" i="6"/>
  <c r="BB3" i="6"/>
  <c r="BB9" i="6"/>
  <c r="BK9" i="6" s="1"/>
  <c r="T9" i="6"/>
  <c r="BB13" i="6"/>
  <c r="BK13" i="6" s="1"/>
  <c r="T13" i="6"/>
  <c r="T5" i="5"/>
  <c r="BB5" i="5"/>
  <c r="BK5" i="5" s="1"/>
  <c r="AF13" i="5"/>
  <c r="AF19" i="5" s="1"/>
  <c r="T13" i="5"/>
  <c r="T8" i="5"/>
  <c r="BB8" i="5"/>
  <c r="BK8" i="5" s="1"/>
  <c r="R37" i="2"/>
  <c r="T33" i="2"/>
  <c r="AJ31" i="2" s="1"/>
  <c r="N41" i="2"/>
  <c r="N3" i="2"/>
  <c r="S4" i="2"/>
  <c r="Q4" i="2"/>
  <c r="P4" i="2"/>
  <c r="S8" i="2"/>
  <c r="Q8" i="2"/>
  <c r="P8" i="2"/>
  <c r="N24" i="2"/>
  <c r="S25" i="2"/>
  <c r="S24" i="2" s="1"/>
  <c r="Q25" i="2"/>
  <c r="Q24" i="2" s="1"/>
  <c r="P25" i="2"/>
  <c r="N31" i="2"/>
  <c r="S32" i="2"/>
  <c r="Q32" i="2"/>
  <c r="P32" i="2"/>
  <c r="S36" i="2"/>
  <c r="Q36" i="2"/>
  <c r="P36" i="2"/>
  <c r="T5" i="2"/>
  <c r="AJ3" i="2" s="1"/>
  <c r="T26" i="2"/>
  <c r="AJ24" i="2" s="1"/>
  <c r="R31" i="2"/>
  <c r="AJ37" i="2"/>
  <c r="N39" i="2"/>
  <c r="P38" i="2"/>
  <c r="S38" i="2"/>
  <c r="AR37" i="2"/>
  <c r="S37" i="2"/>
  <c r="Q42" i="2"/>
  <c r="Q37" i="2" s="1"/>
  <c r="P42" i="2"/>
  <c r="BK3" i="6" l="1"/>
  <c r="BB17" i="6"/>
  <c r="T17" i="6"/>
  <c r="BK11" i="6"/>
  <c r="BH17" i="6"/>
  <c r="BB19" i="5"/>
  <c r="T19" i="5"/>
  <c r="BK13" i="5"/>
  <c r="BK19" i="5" s="1"/>
  <c r="N37" i="2"/>
  <c r="T8" i="2"/>
  <c r="BB3" i="2" s="1"/>
  <c r="T36" i="2"/>
  <c r="BB31" i="2" s="1"/>
  <c r="P31" i="2"/>
  <c r="T32" i="2"/>
  <c r="Q31" i="2"/>
  <c r="S31" i="2"/>
  <c r="P24" i="2"/>
  <c r="T25" i="2"/>
  <c r="P3" i="2"/>
  <c r="T4" i="2"/>
  <c r="Q3" i="2"/>
  <c r="S3" i="2"/>
  <c r="T38" i="2"/>
  <c r="AF37" i="2" s="1"/>
  <c r="T42" i="2"/>
  <c r="P37" i="2"/>
  <c r="BK17" i="6" l="1"/>
  <c r="AF3" i="2"/>
  <c r="BK3" i="2" s="1"/>
  <c r="T3" i="2"/>
  <c r="AF24" i="2"/>
  <c r="BK24" i="2" s="1"/>
  <c r="T24" i="2"/>
  <c r="AD31" i="2"/>
  <c r="BK31" i="2" s="1"/>
  <c r="T31" i="2"/>
  <c r="T37" i="2"/>
  <c r="BB37" i="2"/>
  <c r="BK37" i="2"/>
  <c r="T15" i="2"/>
  <c r="AZ14" i="2" s="1"/>
  <c r="BK14" i="2" s="1"/>
  <c r="S14" i="2"/>
  <c r="R14" i="2"/>
  <c r="Q14" i="2"/>
  <c r="P14" i="2"/>
  <c r="O14" i="2"/>
  <c r="N14" i="2"/>
  <c r="T14" i="2" l="1"/>
  <c r="M46" i="2"/>
  <c r="N46" i="2" s="1"/>
  <c r="R45" i="2"/>
  <c r="O45" i="2"/>
  <c r="M44" i="2"/>
  <c r="N44" i="2" s="1"/>
  <c r="T30" i="2"/>
  <c r="AT27" i="2" s="1"/>
  <c r="T29" i="2"/>
  <c r="T28" i="2"/>
  <c r="S27" i="2"/>
  <c r="R27" i="2"/>
  <c r="Q27" i="2"/>
  <c r="P27" i="2"/>
  <c r="O27" i="2"/>
  <c r="N27" i="2"/>
  <c r="T27" i="2" l="1"/>
  <c r="AR27" i="2"/>
  <c r="BK27" i="2" s="1"/>
  <c r="Q46" i="2"/>
  <c r="Q45" i="2" s="1"/>
  <c r="N45" i="2"/>
  <c r="S46" i="2"/>
  <c r="S45" i="2" s="1"/>
  <c r="P46" i="2"/>
  <c r="Q44" i="2"/>
  <c r="Q43" i="2" s="1"/>
  <c r="N43" i="2"/>
  <c r="S44" i="2"/>
  <c r="S43" i="2" s="1"/>
  <c r="P44" i="2"/>
  <c r="T46" i="2" l="1"/>
  <c r="P45" i="2"/>
  <c r="T44" i="2"/>
  <c r="BB43" i="2" s="1"/>
  <c r="BK43" i="2" s="1"/>
  <c r="P43" i="2"/>
  <c r="T43" i="2" s="1"/>
  <c r="T45" i="2" l="1"/>
  <c r="BB45" i="2"/>
  <c r="BK45" i="2" s="1"/>
  <c r="M51" i="2" l="1"/>
  <c r="N51" i="2" s="1"/>
  <c r="S51" i="2" s="1"/>
  <c r="S50" i="2" s="1"/>
  <c r="R50" i="2"/>
  <c r="O50" i="2"/>
  <c r="M49" i="2"/>
  <c r="N49" i="2" s="1"/>
  <c r="R48" i="2"/>
  <c r="O48" i="2"/>
  <c r="N50" i="2" l="1"/>
  <c r="Q51" i="2"/>
  <c r="Q50" i="2" s="1"/>
  <c r="P51" i="2"/>
  <c r="Q49" i="2"/>
  <c r="Q48" i="2" s="1"/>
  <c r="N48" i="2"/>
  <c r="S49" i="2"/>
  <c r="S48" i="2" s="1"/>
  <c r="P49" i="2"/>
  <c r="T51" i="2" l="1"/>
  <c r="P50" i="2"/>
  <c r="T49" i="2"/>
  <c r="P48" i="2"/>
  <c r="T50" i="2" l="1"/>
  <c r="BB50" i="2"/>
  <c r="BK50" i="2" s="1"/>
  <c r="T48" i="2"/>
  <c r="BB48" i="2"/>
  <c r="BK48" i="2" s="1"/>
  <c r="M10" i="2" l="1"/>
  <c r="N10" i="2" s="1"/>
  <c r="R9" i="2"/>
  <c r="O9" i="2"/>
  <c r="Q10" i="2" l="1"/>
  <c r="Q9" i="2" s="1"/>
  <c r="N9" i="2"/>
  <c r="S10" i="2"/>
  <c r="S9" i="2" s="1"/>
  <c r="P10" i="2"/>
  <c r="T10" i="2" l="1"/>
  <c r="P9" i="2"/>
  <c r="T9" i="2" l="1"/>
  <c r="BB9" i="2"/>
  <c r="BK9" i="2" s="1"/>
  <c r="M55" i="2" l="1"/>
  <c r="N55" i="2" s="1"/>
  <c r="Q55" i="2" s="1"/>
  <c r="Q54" i="2" s="1"/>
  <c r="R54" i="2"/>
  <c r="O54" i="2"/>
  <c r="M17" i="2"/>
  <c r="N17" i="2" s="1"/>
  <c r="R16" i="2"/>
  <c r="O16" i="2"/>
  <c r="N54" i="2" l="1"/>
  <c r="P55" i="2"/>
  <c r="S55" i="2"/>
  <c r="S54" i="2" s="1"/>
  <c r="Q17" i="2"/>
  <c r="Q16" i="2" s="1"/>
  <c r="N16" i="2"/>
  <c r="S17" i="2"/>
  <c r="S16" i="2" s="1"/>
  <c r="P17" i="2"/>
  <c r="T55" i="2" l="1"/>
  <c r="P54" i="2"/>
  <c r="T17" i="2"/>
  <c r="P16" i="2"/>
  <c r="T54" i="2" l="1"/>
  <c r="BB54" i="2"/>
  <c r="BK54" i="2" s="1"/>
  <c r="T16" i="2"/>
  <c r="BB16" i="2"/>
  <c r="BK16" i="2" s="1"/>
  <c r="M78" i="2" l="1"/>
  <c r="N78" i="2" s="1"/>
  <c r="R77" i="2"/>
  <c r="O77" i="2"/>
  <c r="N64" i="2"/>
  <c r="T63" i="2"/>
  <c r="N63" i="2" s="1"/>
  <c r="N62" i="2"/>
  <c r="Q62" i="2" s="1"/>
  <c r="R61" i="2"/>
  <c r="O61" i="2"/>
  <c r="M58" i="2"/>
  <c r="M57" i="2"/>
  <c r="N58" i="2"/>
  <c r="Q58" i="2" s="1"/>
  <c r="N57" i="2"/>
  <c r="S57" i="2" s="1"/>
  <c r="R56" i="2"/>
  <c r="O56" i="2"/>
  <c r="Q64" i="2" l="1"/>
  <c r="Q61" i="2" s="1"/>
  <c r="S64" i="2"/>
  <c r="P62" i="2"/>
  <c r="S62" i="2"/>
  <c r="N61" i="2"/>
  <c r="AZ61" i="2"/>
  <c r="Q78" i="2"/>
  <c r="Q77" i="2" s="1"/>
  <c r="N77" i="2"/>
  <c r="S78" i="2"/>
  <c r="S77" i="2" s="1"/>
  <c r="P78" i="2"/>
  <c r="P64" i="2"/>
  <c r="S61" i="2"/>
  <c r="N56" i="2"/>
  <c r="Q57" i="2"/>
  <c r="Q56" i="2" s="1"/>
  <c r="P57" i="2"/>
  <c r="P58" i="2"/>
  <c r="S58" i="2"/>
  <c r="S56" i="2" s="1"/>
  <c r="T62" i="2" l="1"/>
  <c r="AH61" i="2" s="1"/>
  <c r="T64" i="2"/>
  <c r="BB61" i="2" s="1"/>
  <c r="T78" i="2"/>
  <c r="P77" i="2"/>
  <c r="P61" i="2"/>
  <c r="T57" i="2"/>
  <c r="BB56" i="2" s="1"/>
  <c r="P56" i="2"/>
  <c r="T58" i="2"/>
  <c r="BJ56" i="2" s="1"/>
  <c r="BK61" i="2" l="1"/>
  <c r="T61" i="2"/>
  <c r="BK56" i="2"/>
  <c r="T77" i="2"/>
  <c r="BB77" i="2"/>
  <c r="BK77" i="2" s="1"/>
  <c r="T56" i="2"/>
  <c r="N53" i="2" l="1"/>
  <c r="Q53" i="2" s="1"/>
  <c r="Q52" i="2" s="1"/>
  <c r="R52" i="2"/>
  <c r="O52" i="2"/>
  <c r="N52" i="2" l="1"/>
  <c r="P53" i="2"/>
  <c r="S53" i="2"/>
  <c r="S52" i="2" s="1"/>
  <c r="T53" i="2" l="1"/>
  <c r="P52" i="2"/>
  <c r="T52" i="2" l="1"/>
  <c r="BH52" i="2"/>
  <c r="BK52" i="2" s="1"/>
  <c r="M23" i="2"/>
  <c r="N23" i="2" s="1"/>
  <c r="M22" i="2"/>
  <c r="M21" i="2"/>
  <c r="M20" i="2"/>
  <c r="M19" i="2"/>
  <c r="N19" i="2" s="1"/>
  <c r="T22" i="2"/>
  <c r="AT18" i="2" s="1"/>
  <c r="R21" i="2"/>
  <c r="T21" i="2" s="1"/>
  <c r="AR18" i="2" s="1"/>
  <c r="R20" i="2"/>
  <c r="P20" i="2"/>
  <c r="O18" i="2"/>
  <c r="T20" i="2" l="1"/>
  <c r="AJ18" i="2" s="1"/>
  <c r="R18" i="2"/>
  <c r="Q23" i="2"/>
  <c r="S23" i="2"/>
  <c r="P23" i="2"/>
  <c r="S19" i="2"/>
  <c r="S18" i="2" s="1"/>
  <c r="Q19" i="2"/>
  <c r="Q18" i="2" s="1"/>
  <c r="N18" i="2"/>
  <c r="P19" i="2"/>
  <c r="T23" i="2" l="1"/>
  <c r="BB18" i="2" s="1"/>
  <c r="T19" i="2"/>
  <c r="P18" i="2"/>
  <c r="T18" i="2" l="1"/>
  <c r="AD18" i="2"/>
  <c r="BK18" i="2" s="1"/>
  <c r="M74" i="2" l="1"/>
  <c r="N74" i="2" s="1"/>
  <c r="Q74" i="2" s="1"/>
  <c r="M73" i="2"/>
  <c r="M72" i="2"/>
  <c r="M71" i="2"/>
  <c r="M70" i="2"/>
  <c r="N70" i="2" s="1"/>
  <c r="T73" i="2"/>
  <c r="AT69" i="2" s="1"/>
  <c r="R72" i="2"/>
  <c r="T72" i="2" s="1"/>
  <c r="AR69" i="2" s="1"/>
  <c r="R71" i="2"/>
  <c r="T71" i="2" s="1"/>
  <c r="AJ69" i="2" s="1"/>
  <c r="O69" i="2"/>
  <c r="M68" i="2"/>
  <c r="N68" i="2" s="1"/>
  <c r="R67" i="2"/>
  <c r="O67" i="2"/>
  <c r="M66" i="2"/>
  <c r="N66" i="2" s="1"/>
  <c r="R65" i="2"/>
  <c r="O65" i="2"/>
  <c r="R69" i="2" l="1"/>
  <c r="N72" i="2"/>
  <c r="S70" i="2"/>
  <c r="P70" i="2"/>
  <c r="Q70" i="2"/>
  <c r="Q69" i="2" s="1"/>
  <c r="N69" i="2"/>
  <c r="P74" i="2"/>
  <c r="S74" i="2"/>
  <c r="Q68" i="2"/>
  <c r="Q67" i="2" s="1"/>
  <c r="N67" i="2"/>
  <c r="S68" i="2"/>
  <c r="S67" i="2" s="1"/>
  <c r="P68" i="2"/>
  <c r="Q66" i="2"/>
  <c r="Q65" i="2" s="1"/>
  <c r="N65" i="2"/>
  <c r="S66" i="2"/>
  <c r="S65" i="2" s="1"/>
  <c r="P66" i="2"/>
  <c r="T74" i="2" l="1"/>
  <c r="BB69" i="2" s="1"/>
  <c r="S69" i="2"/>
  <c r="T70" i="2"/>
  <c r="P69" i="2"/>
  <c r="T68" i="2"/>
  <c r="P67" i="2"/>
  <c r="T66" i="2"/>
  <c r="P65" i="2"/>
  <c r="T69" i="2" l="1"/>
  <c r="AF69" i="2"/>
  <c r="BK69" i="2" s="1"/>
  <c r="T67" i="2"/>
  <c r="BB67" i="2"/>
  <c r="BK67" i="2" s="1"/>
  <c r="T65" i="2"/>
  <c r="BB65" i="2"/>
  <c r="BK65" i="2" s="1"/>
  <c r="M76" i="2" l="1"/>
  <c r="N76" i="2" s="1"/>
  <c r="R75" i="2"/>
  <c r="O75" i="2"/>
  <c r="Q76" i="2" l="1"/>
  <c r="Q75" i="2" s="1"/>
  <c r="N75" i="2"/>
  <c r="S76" i="2"/>
  <c r="S75" i="2" s="1"/>
  <c r="P76" i="2"/>
  <c r="T76" i="2" l="1"/>
  <c r="P75" i="2"/>
  <c r="T75" i="2" l="1"/>
  <c r="BB75" i="2"/>
  <c r="BK75" i="2" s="1"/>
  <c r="M12" i="2"/>
  <c r="N12" i="2" s="1"/>
  <c r="S13" i="2"/>
  <c r="R13" i="2"/>
  <c r="R11" i="2" s="1"/>
  <c r="R79" i="2" s="1"/>
  <c r="Q13" i="2"/>
  <c r="P13" i="2"/>
  <c r="N13" i="2"/>
  <c r="O11" i="2"/>
  <c r="O79" i="2" s="1"/>
  <c r="T13" i="2" l="1"/>
  <c r="AJ11" i="2" s="1"/>
  <c r="Q12" i="2"/>
  <c r="Q11" i="2" s="1"/>
  <c r="Q79" i="2" s="1"/>
  <c r="N11" i="2"/>
  <c r="N79" i="2" s="1"/>
  <c r="P12" i="2"/>
  <c r="S12" i="2"/>
  <c r="S11" i="2" s="1"/>
  <c r="S79" i="2" s="1"/>
  <c r="T12" i="2" l="1"/>
  <c r="P11" i="2"/>
  <c r="P79" i="2" s="1"/>
  <c r="T11" i="2" l="1"/>
  <c r="T79" i="2" s="1"/>
  <c r="AD11" i="2"/>
  <c r="BK11" i="2" s="1"/>
  <c r="BK79" i="2" s="1"/>
</calcChain>
</file>

<file path=xl/sharedStrings.xml><?xml version="1.0" encoding="utf-8"?>
<sst xmlns="http://schemas.openxmlformats.org/spreadsheetml/2006/main" count="734" uniqueCount="268">
  <si>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</si>
  <si>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</si>
  <si>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</si>
  <si>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</si>
  <si>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</si>
  <si>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</si>
  <si>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</si>
  <si>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</si>
  <si>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</si>
  <si>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</si>
  <si>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</si>
  <si>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</si>
  <si>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</si>
  <si>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</si>
  <si>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</si>
  <si>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</si>
  <si>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</si>
  <si>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</si>
  <si>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</si>
  <si>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</si>
  <si>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</si>
  <si>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</si>
  <si>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</si>
  <si>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</si>
  <si>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</si>
  <si>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</si>
  <si>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</si>
  <si>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</si>
  <si>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</si>
  <si>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</si>
  <si>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</si>
  <si>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</si>
  <si>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</si>
  <si>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</si>
  <si>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</si>
  <si>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</si>
  <si>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</si>
  <si>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</si>
  <si>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</si>
  <si>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</si>
  <si>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</si>
  <si>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</si>
  <si>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</si>
  <si>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ЖРЭС</t>
  </si>
  <si>
    <t>КРЭС</t>
  </si>
  <si>
    <t>БРЭС</t>
  </si>
  <si>
    <t>ЗРЭС</t>
  </si>
  <si>
    <t>ОРЭС</t>
  </si>
  <si>
    <t>Б.С.РЭС</t>
  </si>
  <si>
    <t>-</t>
  </si>
  <si>
    <t>41143326 (ВЭС-3083/2015)</t>
  </si>
  <si>
    <t>41142079 (ВЭС-3101/2015)</t>
  </si>
  <si>
    <t>41138991 (СЭС-2706/2015)</t>
  </si>
  <si>
    <t>41143262 (СЭС-2712/2015)</t>
  </si>
  <si>
    <t>41146159 (СЭС-2720/2015)</t>
  </si>
  <si>
    <t>41103275 (ЦЭС-11222/2015)</t>
  </si>
  <si>
    <t>41140347 (ЦЭС-11223/2015)</t>
  </si>
  <si>
    <t>41104983 (ЦЭС-11287/2015)</t>
  </si>
  <si>
    <t>41133697 (ЦЭС-11500/2015)</t>
  </si>
  <si>
    <t>41139367 (ЦЭС-11540/2015)</t>
  </si>
  <si>
    <t>41140389 (ЦЭС-11544/2015)</t>
  </si>
  <si>
    <t>41140401 (ЦЭС-11545/2015)</t>
  </si>
  <si>
    <t>41141597 (ЦЭС-11571/2015)</t>
  </si>
  <si>
    <t>41141611 (ЦЭС-11573/2015)</t>
  </si>
  <si>
    <t>41144977 (ЦЭС-11589/2015)</t>
  </si>
  <si>
    <t>41143817 (ЦЭС-11592/2015)</t>
  </si>
  <si>
    <t>41144572 (ЦЭС-11594/2015)</t>
  </si>
  <si>
    <t>41144591 (ЦЭС-11595/2015)</t>
  </si>
  <si>
    <t>41144612 (ЦЭС-11596/2015)</t>
  </si>
  <si>
    <t>41144622 (ЦЭС-11597/2015)</t>
  </si>
  <si>
    <t>41147024 (ЦЭС-11612/2015)</t>
  </si>
  <si>
    <t>41147650 (ЦЭС-11617/2015)</t>
  </si>
  <si>
    <t>41147755 (ЦЭС-11631/2015)</t>
  </si>
  <si>
    <t>41148991 (ЦЭС-11634/2015)</t>
  </si>
  <si>
    <t>41146120 (ЮЭС-2954/2015)</t>
  </si>
  <si>
    <t>41143326</t>
  </si>
  <si>
    <t>41142079</t>
  </si>
  <si>
    <t>41138991</t>
  </si>
  <si>
    <t>41143262</t>
  </si>
  <si>
    <t>41146159</t>
  </si>
  <si>
    <t>41103275</t>
  </si>
  <si>
    <t>41140347</t>
  </si>
  <si>
    <t>41104983</t>
  </si>
  <si>
    <t>41133697</t>
  </si>
  <si>
    <t>41139367</t>
  </si>
  <si>
    <t>41140389</t>
  </si>
  <si>
    <t>41140401</t>
  </si>
  <si>
    <t>41141597</t>
  </si>
  <si>
    <t>41141611</t>
  </si>
  <si>
    <t>41144977</t>
  </si>
  <si>
    <t>41143817</t>
  </si>
  <si>
    <t>41144572</t>
  </si>
  <si>
    <t>41144591</t>
  </si>
  <si>
    <t>41144612</t>
  </si>
  <si>
    <t>41144622</t>
  </si>
  <si>
    <t>41147024</t>
  </si>
  <si>
    <t>41147650</t>
  </si>
  <si>
    <t>41147755</t>
  </si>
  <si>
    <t>41148991</t>
  </si>
  <si>
    <t>Помогаев Владимир Николаевич</t>
  </si>
  <si>
    <t>Тонких Дмитрий Иванович</t>
  </si>
  <si>
    <t>Михеенков Алексей Владимирович</t>
  </si>
  <si>
    <t>Леухина Лариса Николаевна</t>
  </si>
  <si>
    <t>Денисова Галина Владимировна</t>
  </si>
  <si>
    <t>Общество с ограниченной ответственностью «Совтест АТЕ»</t>
  </si>
  <si>
    <t>Общество с ограниченной ответственностью «Возрождение»</t>
  </si>
  <si>
    <t>Самойлов Виктор Иванович</t>
  </si>
  <si>
    <t>Индивидуальный предприниматель Костина Лилия Николаевна</t>
  </si>
  <si>
    <t>Конорев Сергей Васильевич</t>
  </si>
  <si>
    <t>Степанычев Владимир Николаевич</t>
  </si>
  <si>
    <t>Черняев Олег Валерьевич</t>
  </si>
  <si>
    <t>Дворникова Елена Ивановна</t>
  </si>
  <si>
    <t>Стариков Евгений Юрьевич</t>
  </si>
  <si>
    <t>Индивидуальный предприниматель Руцкой Дмитрий Александрович</t>
  </si>
  <si>
    <t>Буглов Александр Яковлевич</t>
  </si>
  <si>
    <t>Дроздов Леонид Григорьевич</t>
  </si>
  <si>
    <t>Дроздов Сергей Леонидович</t>
  </si>
  <si>
    <t>Дроздова Антонина Федоровна</t>
  </si>
  <si>
    <t>Жиленкова Ольга Юрьевна</t>
  </si>
  <si>
    <t>Иминенко Александр Алексеевич</t>
  </si>
  <si>
    <t>Козленко Маргарита Юрьевна</t>
  </si>
  <si>
    <t>Машошин Владимир Юрьевич</t>
  </si>
  <si>
    <t>Пономарева Валерия Викторовна</t>
  </si>
  <si>
    <t>Ревин Михаил Павлович</t>
  </si>
  <si>
    <t>Курская область, Советский р-он, п. им. Ленина, ул. Садовая, д. 71</t>
  </si>
  <si>
    <t>Курская область, с. Мантурово, ул. Почтовая, д.  2 а</t>
  </si>
  <si>
    <t>Курская обл., Железногорский р-он, Разветьевский  сельсовет, с. Разветье, квартал «Заозерье», кад. № 46:06:081601:144</t>
  </si>
  <si>
    <t>Курская область, Железногорский район, Разветьевский сельсовет, кад. № 46:06:081702:423</t>
  </si>
  <si>
    <t>Курская обл., Фатежский  р-он, Русановский сельсовет, д. Русановка,  кад. № 46:25:171501:427</t>
  </si>
  <si>
    <t>05029, г. Курск, ул. К. Маркса, уч. 46:29:102007:37</t>
  </si>
  <si>
    <t>г.Курск, ул.Экспедиционная, д.1</t>
  </si>
  <si>
    <t>Курский р-н, Моковский с/с, д.Гремячка, уч.46:11:091205:207</t>
  </si>
  <si>
    <t>Курская обл., Золотухинский р-н, м. Свобода, ул.Подазовская</t>
  </si>
  <si>
    <t>с. Лебяжье, уч. 46:11:080203:117</t>
  </si>
  <si>
    <t>с. Лебяжье, уч. 46:11:080203:115</t>
  </si>
  <si>
    <t>с. Лебяжье, уч. 46:11:080203:116</t>
  </si>
  <si>
    <t>Курская обл., Золотухинский р-н, п. Солнечный</t>
  </si>
  <si>
    <t>д. Зорино, уч. 46:11:170603:59</t>
  </si>
  <si>
    <t>п. Медвенка, ул. Певнева, д. 3, помещение 1 и 2</t>
  </si>
  <si>
    <t>Курская обл., д. 1-е Цветово, уч. 46:11:121205:152</t>
  </si>
  <si>
    <t>307214 Курская обл. Октябрьский р-он, с.Дьяконово, ул.Симоненко</t>
  </si>
  <si>
    <t>307214 Курская обл. Октябрьский р-он, с.Дьяконово, ул.Симоненко.</t>
  </si>
  <si>
    <t>305512, п. Камыши, уч. 46:11:060701:916</t>
  </si>
  <si>
    <t>Курская область, Курский р-н, Клюквинский с/с, д. Звягинцево, уч-к 96</t>
  </si>
  <si>
    <t>305511, Курский р-н, п.Юбилейный,уч. 46:11:210604:39</t>
  </si>
  <si>
    <t>Курский р-н, Лебяженский с/с, д.Толмачево, уч.46:11:080103:230</t>
  </si>
  <si>
    <t>305513 Курская область, Курский район, с.Ноздрачево, кад.№46:11:131105:63</t>
  </si>
  <si>
    <t>Курская обл.,  с. Б. Солдатское, ул. Гагарина, д.26</t>
  </si>
  <si>
    <t>СоРЭС</t>
  </si>
  <si>
    <t>МаРЭС</t>
  </si>
  <si>
    <t>ФРЭС</t>
  </si>
  <si>
    <t>МРЭС</t>
  </si>
  <si>
    <t>- строительство ответвления протяженностью 0,08 км от опоры № 4 существующей ВЛ-0,4 кВ № 1 (инв. № 12010728-00)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</si>
  <si>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ВЛ-0,4 кВ протяженностью 0,08 км от ТП-10/0,4 кВ № 239/63 (инв. № 13011436-00) до границы земельного участка заявителя (марку и сечение провода, протяженность уточнить при проектировании) - в т.ч. 0,08 км.  по техническим условиям С-2014</t>
  </si>
  <si>
    <t>- строительство ответвления протяженностью 0,15 км от опоры существующей ВЛ-10 кВ № 13 (инв. № 303150760100) с устройством перехода через автомобильную дорогу и увеличением протяженности существующей ВЛ-10 кВ  до проектируемой ТП-10/0,4 кВ (марку и сечение провода, протяженность уточнить при проектировании) – по техническим условиям С-1958;
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С-2095
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С-1958</t>
  </si>
  <si>
    <t>- строительство ответвления протяженностью 0,03 км от опоры № 51 существующей ВЛ-10 кВ № 3.1.13 (инв. № 31100400) до проектируемой ТП-10/0,4 кВ (марку и сечение провода, протяженность уточнить при проектировании);
строительство ВЛ-0,4 кВ протяженностью 0,005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новых подстанций: строительство ТП-10/0,4 кВ с силовым трансформатором мощностью 25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</t>
  </si>
  <si>
    <t>- строительство ответвления протяженностью 0,25 км от опоры № 7-1 существующей ВЛ-10 кВ № 427.16 (инв. № 4019) до границы земельного участка заявителя, с установкой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</si>
  <si>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10.9.	Требования к приборам учёта электрической энергии (мощности):
	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установки: в РУ-0,4 кВ ТП-10/0,4 кВ № 703.</t>
  </si>
  <si>
    <t>- строительство ответвления протяженностью 0,01 км от опоры существующей ВЛ-10 кВ № 415.10 (инв. № 4054)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</si>
  <si>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0,005 км от опоры № 11 существующей ВЛ-10 кВ № 332.19 (инв. № 5845)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трансформатора, схемы соединений РУ-10 кВ и РУ-0,4 кВ, количество и параметры оборудования уточнить</t>
  </si>
  <si>
    <t>- строительство ответвления протяженностью 0,295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0,195 км. по техническим условиям Ц-11020, с учетом задачи Ц-9406.</t>
  </si>
  <si>
    <t>строительство ответвления протяженностью 0,335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0,295 км. по техническим условиям Ц-11540, с учетом задач     Ц-9406, Ц-11020.</t>
  </si>
  <si>
    <t>- строительство ответвления протяженностью 0,28 км от опоры существующей ВЛ-0,4 кВ №3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0,28 км. по техническим условиям Ц-11540, с учетом задач     Ц-9406, Ц-11020.</t>
  </si>
  <si>
    <t>- строительство ответвления протяженностью 0,27 км от опоры существующей ВЛ-0,4 кВ №2 (инв. № 12011325-00)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0,27 км по техническим условиям Ц-9968</t>
  </si>
  <si>
    <t>- строительство ответвления протяженностью 0,04 км от опоры существующей ВЛ-0,4 кВ №1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</si>
  <si>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0,07 км от опоры существующей ВЛ-0,4 кВ №1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</si>
  <si>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</si>
  <si>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Ц-11594.</t>
  </si>
  <si>
    <t>- строительство ответвления протяженностью 0,07 км от опоры № 1-12 существующей ВЛ-0,4 кВ  № 3 (инв. № 8622)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Ц-11594.</t>
  </si>
  <si>
    <t>- строительство ВЛ-0,4 кВ протяженностью 0,25 км от ТП-10/0,4 кВ № 1/63 (инв. № 2757) до границы земельного участка заявителя (в т.ч. 0,17 км совместным подвесом по опорам ВЛ-10 кВ № 420.10 (инв.  № 4068),  марку и сечение провода, протяженность уточнить при проектировании).</t>
  </si>
  <si>
    <t>- строительство ответвления протяженностью 0,25 км от опоры № 103 существующей ВЛ-10 кВ № 176.118 (инв. № 4630) до проектируемой ТП-10/0,4 кВ (марку и сечение провода, протяженность уточнить при проектировании) – по техническим условиям Ц-11019;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Ц-11019
Строительство новых подстанций: 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Ц-11019</t>
  </si>
  <si>
    <t>- строительство ответвления протяженностью 0,17 км от опоры существующей ВЛ-0,4 кВ №1 (инв. № 3352) до границы земельного участка заявителя, с увеличением протяженности существующей               ВЛ-0,4 кВ (марку и сечение провода, протяженность уточнить при проектировании).</t>
  </si>
  <si>
    <t>- строительство ответвления протяженностью 0,3 км от опоры  существующей  ВЛ-10 кВ № 423.16 (инв. № 4005) до проектируемой ТП-10/0,4 кВ с увеличением протяженности существующей ВЛ-10 кВ (марку и сечение провода, протяженность уточнить при проектировании).
 строительство ВЛ-0,4 кВ протяженностью  0,39 км  от проектируемой ТП-10/0,4 кВ 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(до 400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</si>
  <si>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ответвления протяженностью 0,3 км от опоры №7 ВЛ-0,4 кВ №1 (инв. № 3464)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</si>
  <si>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0,035 км от опоры № 8 существующей ВЛ-0,4 кВ № 1 (инв. № 100160)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</si>
  <si>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12010728-00)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</t>
  </si>
  <si>
    <t>расширение РУ-0,4 кВ ТП-10/0,4 кВ № 239/63 (инв. № 13011436-00)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</si>
  <si>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реконструкция существующей ВЛ-10 кВ № 13 (инв. № 303150760100)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С-1958</t>
  </si>
  <si>
    <t>реконструкция существующей ВЛ-10 кВ № 3.1.13 (инв. № 31100400) в части монтажа ответвительной арматуры в точке врезки (объем реконструкции уточнить при проектировании)</t>
  </si>
  <si>
    <t>реконструкция существующей ВЛ-10 кВ № 427.16 (инв. № 4019)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</si>
  <si>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ТП-10/0,4 кВ № 703 (160 кВА)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с учетом договоров Ц-5213 (15 кВт) и Ц-9175 (99 кВт).</t>
  </si>
  <si>
    <t>реконструкция существующей ВЛ-10 кВ № 415.10 (инв. № 4054)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</si>
  <si>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332.19 (инв. № 5845) в части монтажа ответвительной арматуры в точке врезки (объем реконструкции уточнить при проектировании).</t>
  </si>
  <si>
    <t>реконструкция существующей ВЛ-0,4 кВ № 3 (инв. № 12011801-00)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</t>
  </si>
  <si>
    <t>реконструкция существующей ВЛ-0,4 кВ № 3 (инв. № 12011801-00)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э/,  по техническим условиям Ц-11540.</t>
  </si>
  <si>
    <t>реконструкция существующей ВЛ-0,4 кВ № 2 (инв. № 12011325-00)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</si>
  <si>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нет)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</si>
  <si>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2 в части монтажа двух дополнительных проводов на участке протяженностью 0,12 км по трассе, в пролетах опор №№ 7…10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</si>
  <si>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 № 3 (инв. № 8622) в части замены провода на провод большего сечения 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</si>
  <si>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 № 3 (инв. № 8622) в части замены провода на провод большего сечения 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 по техническим условиям Ц-11594.</t>
  </si>
  <si>
    <t>реконструкция существующей ВЛ-0,4 кВ  № 3 (инв. № 8622) в части замены провода на провод большего сечения на магистральном участке протяженностью 0,5 км по трассе и замены 12 опор (объем реконструкции уточнить при проектировании) – за счет средств тарифа на передачу электроэнергии по техническим условиям Ц-11594.</t>
  </si>
  <si>
    <t>расширение РУ-0,4 кВ ТП-10/0,4 кВ № 1/63 (инв. № 2757) 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
реконструкция ВЛ-10 кВ                  № 420.10   (инв.  № 4068) в части установки 3-х дополнительных опор для обеспечения возможности совместного подвеса ВЛ-0,4 кВ проектируемой по п. 10.1 технических условий  (объем реконструкции уточнить при проектировании) - за счет средств тарифа на передачу электроэнергии.</t>
  </si>
  <si>
    <t>реконструкция существующей ВЛ-10 кВ № 176.118 (инв. № 4630)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 по техническим условиям Ц-11019</t>
  </si>
  <si>
    <t>реконструкция существующей ВЛ-0,4 кВ № 1 (инв. № 3352)  в части монтажа ответвительной арматуры к опоре                ВЛ-0,4 кВ в точке врезки (объем реконструкции уточнить при проектировании) - за счет средств тарифа на передачу э/э.</t>
  </si>
  <si>
    <t>реконструкция ВЛ-10 кВ № 423.16 (инв. № 4005)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</si>
  <si>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3464)  в части монтажа ответвительной арматуры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</si>
  <si>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ВЛ-0,4 кВ № 1 (инв. № 100160)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</si>
  <si>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41154364 (ЗЭС-2730/2015)</t>
  </si>
  <si>
    <t>строительство ответвления протяженностью 1,5 км от опоры № 108 существующей ВЛ-10 кВ № 71604 (инв. № 54.734248.) до границы земельного участка заявителя, с монтажом двух разъединителей 10 кВ, в точке врезки и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разъединителей определить проектом).</t>
  </si>
  <si>
    <t>Курская обл.,  Конышевский р-н, МО Беляевский с/с</t>
  </si>
  <si>
    <t xml:space="preserve"> ООО " Агропромкомплектация-Курск"</t>
  </si>
  <si>
    <t>КонРЭС</t>
  </si>
  <si>
    <t xml:space="preserve"> ВЛ-10 кВ № 71604 (инв. № 54.734248.)</t>
  </si>
  <si>
    <t>ВЛ-0,4 кВ № 1 (инв. № 3464)</t>
  </si>
  <si>
    <t xml:space="preserve"> ВЛ-10 кВ № 176.118 (инв. № 4630)</t>
  </si>
  <si>
    <t>Остальной объем строительства включен в Ц-11019 (Лот № 52 Северо-Восток)</t>
  </si>
  <si>
    <t xml:space="preserve">ВЛ-0,4 кВ № 1 (инв. № 3352) </t>
  </si>
  <si>
    <t xml:space="preserve">ВЛ-10 кВ № 423.16 (инв. № 4005) </t>
  </si>
  <si>
    <t>КТП 400 кВА (с трансформатором 63 кВА)</t>
  </si>
  <si>
    <t xml:space="preserve">ВЛ-10 кВ № 3.1.13 (инв. № 31100400) </t>
  </si>
  <si>
    <t>СТП 63 кВА</t>
  </si>
  <si>
    <t>Реконструкция ВЛ-0,4 кВ с монтажом 2-х дополнительных проводов</t>
  </si>
  <si>
    <t>0,12 км по трассе</t>
  </si>
  <si>
    <t>ВЛ-0,4 кВ  № 3 (инв. № 8622)</t>
  </si>
  <si>
    <t>0,5 км по трассе (с заменой провода 2*А-25 на СИП 2 (70мм2) и с заменой 12 опор на ж/б)</t>
  </si>
  <si>
    <t>Объем строительства включен в Ц-11594 (физ. объемы от 09.09.2015 г.)</t>
  </si>
  <si>
    <t xml:space="preserve"> ТП-10/0,4 кВ № 1/63 (инв. № 2757) </t>
  </si>
  <si>
    <t>установка 3-х дополнительных опор для обеспечения возможности совместного подвеса ВЛ-0,4 кВ</t>
  </si>
  <si>
    <t>Монтаж автоматического выключателя 0,4 кВ (63 А)</t>
  </si>
  <si>
    <t>0,25, в т.ч. 0,17 км совместным подвесом по опорам ВЛ-10 кВ</t>
  </si>
  <si>
    <t xml:space="preserve"> ВЛ-0,4 кВ № 1 (инв. № 100160) </t>
  </si>
  <si>
    <t xml:space="preserve">ВЛ-10 кВ № 13 (инв. № 303150760100) </t>
  </si>
  <si>
    <t>Остальной объем строительства включен в С-1958 (Лот № 25 Льготники СЭС); С-2095 (Лот № 30 льготники СЭС)</t>
  </si>
  <si>
    <t>ВЛ-0,4 кВ № 1 (инв. № нет)</t>
  </si>
  <si>
    <t>ВЛ-0,4 кВ № 1 (инв. № 12010728-00)</t>
  </si>
  <si>
    <t>ВЛ-0,4 кВ № 2 (инв. № 12011325-00)</t>
  </si>
  <si>
    <t>Остальной объем строительства включен в Ц-9968 (Лот № 43 льготники Северо-Восток)</t>
  </si>
  <si>
    <t>ВЛ-0,4 кВ № 1 (инв. № нет) (д. Зорино)</t>
  </si>
  <si>
    <t xml:space="preserve">ТП-10/0,4 кВ № 703 (160 кВА) </t>
  </si>
  <si>
    <t xml:space="preserve">Монтаж КТП 250 кВА </t>
  </si>
  <si>
    <t xml:space="preserve">1
</t>
  </si>
  <si>
    <t>(Демонтаж ТП 160 кВА)</t>
  </si>
  <si>
    <t>возврат</t>
  </si>
  <si>
    <t>Монтаж КТП 250 кВА 
(Демонтаж ТП 160 кВА)</t>
  </si>
  <si>
    <t xml:space="preserve"> ВЛ-0,4 кВ № 3 (инв. № 12011801-00)</t>
  </si>
  <si>
    <t>Остальной объем строительства включен в Ц-9406 (Лот № 36 ЦЭС Юго-Запад); Ц-11020 (Лот № 50 Юго-Запад)</t>
  </si>
  <si>
    <t>ВЛ-0,4 кВ № 3 (инв. № 12011801-00)</t>
  </si>
  <si>
    <t>ТП-10/0,4 кВ № 239/63 (инв. № 13011436-00)</t>
  </si>
  <si>
    <t>Монтаж автоматического выключателя 0,4 кВ (63 А) - 1 шт.</t>
  </si>
  <si>
    <t>Остальной объем строительства включен в С-2014 (Лот № 28 льготники)</t>
  </si>
  <si>
    <t>ВЛ-10 кВ № 332.19 (инв. № 5845)</t>
  </si>
  <si>
    <t>СТП 63 кВА - 1 шт.</t>
  </si>
  <si>
    <t xml:space="preserve"> строительство ответвления протяженностью 0,722 км от опоры существующей ВЛ-10 кВ № 493 (инв. № 1883 Б)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проектировании).
10.2.	Строительство новых подстанций: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</t>
  </si>
  <si>
    <t>реконструкция существующей ВЛ-10 кВ № 493 (инв. № 1883 Б) в части монтажа ответвительной арматуры в точке врезки (номер опоры и объем реконструкции уточнить при проектировании) – за счет средств тарифа на передачу электроэнергии</t>
  </si>
  <si>
    <t xml:space="preserve"> ВЛ-10 кВ № 493 (инв. № 1883 Б)</t>
  </si>
  <si>
    <t>КТП 160 кВА</t>
  </si>
  <si>
    <t>ВЛ-10 кВ № 427.16 (инв. № 4019)</t>
  </si>
  <si>
    <t xml:space="preserve">ВЛ-10 кВ № 415.10 (инв. № 4054) </t>
  </si>
  <si>
    <t>КТП 160 кВА (с трансформатором 63 кВА)</t>
  </si>
  <si>
    <t>Остальной объем строительства включен в Ц-9406 (Лот № 36 ЦЭС Юго-Запад); Ц-11020 (Лот № 50 Юго-Запад); Ц-11540 (Лот № 63.)</t>
  </si>
  <si>
    <t>Объем строительства включен в Ц-9406 (Лот № 36 ЦЭС Юго-Запад); Ц-11020 (Лот № 50 Юго-Запад); Ц-11540 (Лот № 63)</t>
  </si>
  <si>
    <t>ИТОГО:</t>
  </si>
  <si>
    <t>0,25, в т.ч. 0,17 км совместным подвесом по опорам ВЛ-10 Кв</t>
  </si>
  <si>
    <t>строительство ответвления протяженностью 1,6 км от опоры № 108 существующей ВЛ-10 кВ № 71604 (инв. № 54.734248.) до границы земельного участка заявителя, с монтажом двух разъединителей 10 кВ, в точке врезки и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разъединителей определить проектом).</t>
  </si>
  <si>
    <t>Начальник УПР</t>
  </si>
  <si>
    <t>Начальник УИ</t>
  </si>
  <si>
    <t>Начальник УТП</t>
  </si>
  <si>
    <t>____________________</t>
  </si>
  <si>
    <t>В.В. Волошин</t>
  </si>
  <si>
    <t>В.В. Тупицкий</t>
  </si>
  <si>
    <t>М.В. Филипкин</t>
  </si>
  <si>
    <t>строительство ответвления протяженностью 0,01 км от опоры существующей ВЛ-10 кВ № 415.10 (инв. № 4054) до проектируемой ТП-10/0,4 кВ, с увеличением протяженности существующей ВЛ-10 кВ (марку и сечение провода, протяженность уточнить при проектировании);строительство ВЛ-0,4 кВ протяженностью 0,07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</si>
  <si>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Приложение к лоту 63 льготники (SAP № 8500004941)</t>
  </si>
  <si>
    <t>Требования к приборам учёта электрической энергии (мощности):В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-приборы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- Iном=5-7,5 А (для трехфазных трансформаторного включения);- трансформаторы тока должны иметь класс точности не ниже 0,5;- пломбированию подлежит и прибор учета, и трансформаторы тока;- температурный рабочий диапазон от -40°С до +70°С.Счетчики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опломбирования.Место установки: в РУ-0,4 кВ ТП-10/0,4 кВ № 703.</t>
  </si>
  <si>
    <t>И.о. Заместителя директора по КС</t>
  </si>
  <si>
    <t>Г.П. Хардиков</t>
  </si>
  <si>
    <t>КТП 100 кВА (с трансформатором 63 кВА)</t>
  </si>
  <si>
    <t>1) КТП 250 кВА 
(Демонтаж ТП 160 кВА)
2) КТП 100 кВА (с трансформатором 63 кВА)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</si>
</sst>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b/>
      <sz val="36"/>
      <color theme="1"/>
      <name val="Times New Roman"/>
      <family val="1"/>
      <charset val="204"/>
    </font>
    <font>
      <b/>
      <sz val="36"/>
      <color theme="1"/>
      <name val="Arial"/>
      <family val="2"/>
      <charset val="204"/>
    </font>
    <font>
      <b/>
      <sz val="30"/>
      <color theme="1"/>
      <name val="Arial"/>
      <family val="2"/>
      <charset val="204"/>
    </font>
    <font>
      <b/>
      <sz val="30"/>
      <name val="Arial Cyr"/>
      <charset val="204"/>
    </font>
    <font>
      <b/>
      <sz val="30"/>
      <color theme="1"/>
      <name val="Times New Roman"/>
      <family val="1"/>
      <charset val="204"/>
    </font>
    <font>
      <b/>
      <sz val="48"/>
      <name val="Arial"/>
      <family val="2"/>
      <charset val="204"/>
    </font>
    <font>
      <b/>
      <sz val="28"/>
      <color theme="1"/>
      <name val="Arial"/>
      <family val="2"/>
      <charset val="204"/>
    </font>
    <font>
      <sz val="34"/>
      <name val="Arial"/>
      <family val="2"/>
      <charset val="204"/>
    </font>
    <font>
      <sz val="34"/>
      <color theme="1"/>
      <name val="Arial"/>
      <family val="2"/>
      <charset val="204"/>
    </font>
    <font>
      <sz val="90"/>
      <name val="Arial"/>
      <family val="2"/>
      <charset val="204"/>
    </font>
    <font>
      <sz val="48"/>
      <color theme="1"/>
      <name val="Arial"/>
      <family val="2"/>
      <charset val="204"/>
    </font>
    <font>
      <sz val="25"/>
      <name val="Arial"/>
      <family val="2"/>
      <charset val="204"/>
    </font>
    <font>
      <b/>
      <sz val="38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/>
    <xf numFmtId="14" fontId="2" fillId="0" borderId="0" xfId="0" applyNumberFormat="1" applyFont="1" applyFill="1"/>
    <xf numFmtId="0" fontId="4" fillId="0" borderId="0" xfId="0" applyFont="1" applyFill="1"/>
    <xf numFmtId="4" fontId="0" fillId="0" borderId="0" xfId="0" applyNumberForma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2" fontId="14" fillId="0" borderId="3" xfId="0" applyNumberFormat="1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14" fontId="1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165" fontId="15" fillId="6" borderId="1" xfId="0" applyNumberFormat="1" applyFont="1" applyFill="1" applyBorder="1" applyAlignment="1">
      <alignment horizontal="center" vertical="center" wrapText="1"/>
    </xf>
    <xf numFmtId="164" fontId="13" fillId="6" borderId="3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4" fontId="15" fillId="7" borderId="1" xfId="0" applyNumberFormat="1" applyFont="1" applyFill="1" applyBorder="1" applyAlignment="1">
      <alignment horizontal="center" vertical="center" wrapText="1"/>
    </xf>
    <xf numFmtId="2" fontId="14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14" fontId="1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64" fontId="13" fillId="7" borderId="3" xfId="0" applyNumberFormat="1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2" fontId="13" fillId="7" borderId="3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vertical="center" wrapText="1"/>
    </xf>
    <xf numFmtId="164" fontId="13" fillId="7" borderId="1" xfId="0" applyNumberFormat="1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" fontId="15" fillId="8" borderId="1" xfId="0" applyNumberFormat="1" applyFont="1" applyFill="1" applyBorder="1" applyAlignment="1">
      <alignment horizontal="center" vertical="center" wrapText="1"/>
    </xf>
    <xf numFmtId="2" fontId="14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2" fontId="13" fillId="8" borderId="3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4" fontId="7" fillId="9" borderId="1" xfId="0" applyNumberFormat="1" applyFont="1" applyFill="1" applyBorder="1" applyAlignment="1">
      <alignment horizontal="center" vertical="center" wrapText="1"/>
    </xf>
    <xf numFmtId="0" fontId="7" fillId="9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2" fontId="15" fillId="9" borderId="1" xfId="0" applyNumberFormat="1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 vertical="center" wrapText="1"/>
    </xf>
    <xf numFmtId="14" fontId="1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164" fontId="13" fillId="9" borderId="3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15" fillId="9" borderId="1" xfId="0" applyNumberFormat="1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 wrapText="1"/>
    </xf>
    <xf numFmtId="165" fontId="14" fillId="9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 wrapText="1"/>
    </xf>
    <xf numFmtId="2" fontId="15" fillId="8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14" fontId="8" fillId="0" borderId="0" xfId="0" applyNumberFormat="1" applyFont="1" applyFill="1"/>
    <xf numFmtId="0" fontId="22" fillId="0" borderId="0" xfId="0" applyFont="1" applyFill="1" applyBorder="1" applyAlignment="1">
      <alignment vertical="center"/>
    </xf>
    <xf numFmtId="0" fontId="23" fillId="0" borderId="0" xfId="0" applyFont="1" applyFill="1"/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4" xfId="0" applyNumberFormat="1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07"/>
  <sheetViews>
    <sheetView view="pageBreakPreview" zoomScale="30" zoomScaleNormal="70" zoomScaleSheetLayoutView="30" workbookViewId="0">
      <pane ySplit="2" topLeftCell="A3" activePane="bottomLeft" state="frozen"/>
      <selection pane="bottomLeft" activeCell="I79" sqref="I79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6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0.140625" style="1" customWidth="1"/>
    <col min="31" max="31" width="21" style="1" customWidth="1"/>
    <col min="32" max="32" width="25.8554687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4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27.1406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37.28515625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110" customFormat="1" ht="366.75" customHeight="1" x14ac:dyDescent="0.25">
      <c r="A3" s="93" t="s">
        <v>50</v>
      </c>
      <c r="B3" s="94" t="s">
        <v>75</v>
      </c>
      <c r="C3" s="95">
        <v>466.1</v>
      </c>
      <c r="D3" s="95"/>
      <c r="E3" s="96">
        <v>7</v>
      </c>
      <c r="F3" s="94" t="s">
        <v>99</v>
      </c>
      <c r="G3" s="94" t="s">
        <v>148</v>
      </c>
      <c r="H3" s="94" t="s">
        <v>124</v>
      </c>
      <c r="I3" s="94" t="s">
        <v>242</v>
      </c>
      <c r="J3" s="94" t="s">
        <v>243</v>
      </c>
      <c r="K3" s="97" t="s">
        <v>244</v>
      </c>
      <c r="L3" s="97"/>
      <c r="M3" s="98"/>
      <c r="N3" s="99">
        <f>N4+N5+N6+N7+N8</f>
        <v>2410.8980000000001</v>
      </c>
      <c r="O3" s="99">
        <f t="shared" ref="O3:T3" si="0">O4+O5+O6+O7+O8</f>
        <v>0</v>
      </c>
      <c r="P3" s="99">
        <f t="shared" si="0"/>
        <v>161.78744</v>
      </c>
      <c r="Q3" s="99">
        <f t="shared" si="0"/>
        <v>1655.4721599999998</v>
      </c>
      <c r="R3" s="99">
        <f t="shared" si="0"/>
        <v>490.27952000000005</v>
      </c>
      <c r="S3" s="99">
        <f t="shared" si="0"/>
        <v>103.35839999999999</v>
      </c>
      <c r="T3" s="99">
        <f t="shared" si="0"/>
        <v>2410.89752</v>
      </c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>
        <v>0.72199999999999998</v>
      </c>
      <c r="AF3" s="101">
        <f>T4</f>
        <v>1186.9679999999998</v>
      </c>
      <c r="AG3" s="100"/>
      <c r="AH3" s="100"/>
      <c r="AI3" s="100">
        <v>1</v>
      </c>
      <c r="AJ3" s="101">
        <f>T5</f>
        <v>60.476240000000004</v>
      </c>
      <c r="AK3" s="100"/>
      <c r="AL3" s="100"/>
      <c r="AM3" s="100"/>
      <c r="AN3" s="100"/>
      <c r="AO3" s="100"/>
      <c r="AP3" s="100"/>
      <c r="AQ3" s="100" t="s">
        <v>245</v>
      </c>
      <c r="AR3" s="102">
        <f>T6</f>
        <v>514.45328000000006</v>
      </c>
      <c r="AS3" s="100">
        <v>1</v>
      </c>
      <c r="AT3" s="101">
        <f>T7</f>
        <v>12.499999999999998</v>
      </c>
      <c r="AU3" s="100"/>
      <c r="AV3" s="100"/>
      <c r="AW3" s="100"/>
      <c r="AX3" s="100"/>
      <c r="AY3" s="100"/>
      <c r="AZ3" s="100"/>
      <c r="BA3" s="103">
        <v>0.5</v>
      </c>
      <c r="BB3" s="102">
        <f>T8</f>
        <v>636.5</v>
      </c>
      <c r="BC3" s="100"/>
      <c r="BD3" s="100"/>
      <c r="BE3" s="100"/>
      <c r="BF3" s="100"/>
      <c r="BG3" s="100"/>
      <c r="BH3" s="100"/>
      <c r="BI3" s="100"/>
      <c r="BJ3" s="100"/>
      <c r="BK3" s="101">
        <f>AF3+AJ3+AR3+AT3+BB3</f>
        <v>2410.89752</v>
      </c>
      <c r="BL3" s="104">
        <v>42450</v>
      </c>
      <c r="BM3" s="100"/>
      <c r="BN3" s="105"/>
      <c r="BO3" s="106"/>
      <c r="BP3" s="107"/>
      <c r="BQ3" s="108"/>
      <c r="BR3" s="109"/>
    </row>
    <row r="4" spans="1:70" s="51" customFormat="1" ht="117" customHeight="1" x14ac:dyDescent="0.25">
      <c r="A4" s="42"/>
      <c r="B4" s="43"/>
      <c r="C4" s="44"/>
      <c r="D4" s="44"/>
      <c r="E4" s="45"/>
      <c r="F4" s="43"/>
      <c r="G4" s="43"/>
      <c r="H4" s="43"/>
      <c r="I4" s="43"/>
      <c r="J4" s="43"/>
      <c r="K4" s="76"/>
      <c r="L4" s="76" t="s">
        <v>7</v>
      </c>
      <c r="M4" s="77">
        <f>AE3</f>
        <v>0.72199999999999998</v>
      </c>
      <c r="N4" s="78">
        <f>1644*M4</f>
        <v>1186.9679999999998</v>
      </c>
      <c r="O4" s="79"/>
      <c r="P4" s="78">
        <f>0.08*N4</f>
        <v>94.957439999999991</v>
      </c>
      <c r="Q4" s="78">
        <f>0.87*N4</f>
        <v>1032.6621599999999</v>
      </c>
      <c r="R4" s="78"/>
      <c r="S4" s="78">
        <f>0.05*N4</f>
        <v>59.348399999999998</v>
      </c>
      <c r="T4" s="78">
        <f>P4+Q4+R4+S4</f>
        <v>1186.9679999999998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8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9"/>
      <c r="BM4" s="57"/>
      <c r="BN4" s="46"/>
      <c r="BO4" s="48"/>
      <c r="BP4" s="49"/>
      <c r="BQ4" s="47"/>
      <c r="BR4" s="50"/>
    </row>
    <row r="5" spans="1:70" s="51" customFormat="1" ht="174.75" customHeight="1" x14ac:dyDescent="0.25">
      <c r="A5" s="42"/>
      <c r="B5" s="43"/>
      <c r="C5" s="44"/>
      <c r="D5" s="44"/>
      <c r="E5" s="45"/>
      <c r="F5" s="43"/>
      <c r="G5" s="43"/>
      <c r="H5" s="43"/>
      <c r="I5" s="43"/>
      <c r="J5" s="43"/>
      <c r="K5" s="76"/>
      <c r="L5" s="76" t="s">
        <v>9</v>
      </c>
      <c r="M5" s="77">
        <f>AI3</f>
        <v>1</v>
      </c>
      <c r="N5" s="78">
        <v>60.48</v>
      </c>
      <c r="O5" s="79"/>
      <c r="P5" s="78">
        <v>3.91</v>
      </c>
      <c r="Q5" s="78">
        <v>12.09</v>
      </c>
      <c r="R5" s="78">
        <f>40.92*1.072</f>
        <v>43.866240000000005</v>
      </c>
      <c r="S5" s="78">
        <v>0.61</v>
      </c>
      <c r="T5" s="78">
        <f t="shared" ref="T5:T8" si="1">P5+Q5+R5+S5</f>
        <v>60.476240000000004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8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9"/>
      <c r="BM5" s="57"/>
      <c r="BN5" s="46"/>
      <c r="BO5" s="48"/>
      <c r="BP5" s="49"/>
      <c r="BQ5" s="47"/>
      <c r="BR5" s="50"/>
    </row>
    <row r="6" spans="1:70" s="51" customFormat="1" ht="174.75" customHeight="1" x14ac:dyDescent="0.25">
      <c r="A6" s="42"/>
      <c r="B6" s="43"/>
      <c r="C6" s="44"/>
      <c r="D6" s="44"/>
      <c r="E6" s="45"/>
      <c r="F6" s="43"/>
      <c r="G6" s="43"/>
      <c r="H6" s="43"/>
      <c r="I6" s="43"/>
      <c r="J6" s="43"/>
      <c r="K6" s="76"/>
      <c r="L6" s="76" t="s">
        <v>12</v>
      </c>
      <c r="M6" s="77" t="str">
        <f>AQ3</f>
        <v>КТП 160 кВА</v>
      </c>
      <c r="N6" s="78">
        <v>514.45000000000005</v>
      </c>
      <c r="O6" s="79"/>
      <c r="P6" s="78">
        <v>11.25</v>
      </c>
      <c r="Q6" s="78">
        <v>61.8</v>
      </c>
      <c r="R6" s="78">
        <f>406.99*1.072</f>
        <v>436.29328000000004</v>
      </c>
      <c r="S6" s="78">
        <v>5.1100000000000003</v>
      </c>
      <c r="T6" s="78">
        <f t="shared" si="1"/>
        <v>514.45328000000006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8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9"/>
      <c r="BM6" s="57"/>
      <c r="BN6" s="46"/>
      <c r="BO6" s="48"/>
      <c r="BP6" s="49"/>
      <c r="BQ6" s="47"/>
      <c r="BR6" s="50"/>
    </row>
    <row r="7" spans="1:70" s="51" customFormat="1" ht="174.75" customHeight="1" x14ac:dyDescent="0.25">
      <c r="A7" s="42"/>
      <c r="B7" s="43"/>
      <c r="C7" s="44"/>
      <c r="D7" s="44"/>
      <c r="E7" s="45"/>
      <c r="F7" s="43"/>
      <c r="G7" s="43"/>
      <c r="H7" s="43"/>
      <c r="I7" s="43"/>
      <c r="J7" s="43"/>
      <c r="K7" s="76"/>
      <c r="L7" s="76" t="s">
        <v>27</v>
      </c>
      <c r="M7" s="77">
        <f>AS3</f>
        <v>1</v>
      </c>
      <c r="N7" s="78">
        <v>12.5</v>
      </c>
      <c r="O7" s="79"/>
      <c r="P7" s="78">
        <v>0.75</v>
      </c>
      <c r="Q7" s="78">
        <v>1.53</v>
      </c>
      <c r="R7" s="78">
        <v>10.119999999999999</v>
      </c>
      <c r="S7" s="78">
        <v>0.1</v>
      </c>
      <c r="T7" s="78">
        <f t="shared" si="1"/>
        <v>12.499999999999998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8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9"/>
      <c r="BM7" s="57"/>
      <c r="BN7" s="46"/>
      <c r="BO7" s="48"/>
      <c r="BP7" s="49"/>
      <c r="BQ7" s="47"/>
      <c r="BR7" s="50"/>
    </row>
    <row r="8" spans="1:70" s="51" customFormat="1" ht="156.75" customHeight="1" x14ac:dyDescent="0.25">
      <c r="A8" s="42"/>
      <c r="B8" s="43"/>
      <c r="C8" s="44"/>
      <c r="D8" s="44"/>
      <c r="E8" s="45"/>
      <c r="F8" s="43"/>
      <c r="G8" s="43"/>
      <c r="H8" s="43"/>
      <c r="I8" s="43"/>
      <c r="J8" s="43"/>
      <c r="K8" s="76"/>
      <c r="L8" s="76" t="s">
        <v>16</v>
      </c>
      <c r="M8" s="77">
        <f>BA3</f>
        <v>0.5</v>
      </c>
      <c r="N8" s="78">
        <f>1273*M8</f>
        <v>636.5</v>
      </c>
      <c r="O8" s="79"/>
      <c r="P8" s="78">
        <f>0.08*N8</f>
        <v>50.92</v>
      </c>
      <c r="Q8" s="78">
        <f>0.86*N8</f>
        <v>547.39</v>
      </c>
      <c r="R8" s="78"/>
      <c r="S8" s="78">
        <f>0.06*N8</f>
        <v>38.19</v>
      </c>
      <c r="T8" s="78">
        <f t="shared" si="1"/>
        <v>636.5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8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9"/>
      <c r="BM8" s="57"/>
      <c r="BN8" s="46"/>
      <c r="BO8" s="48"/>
      <c r="BP8" s="49"/>
      <c r="BQ8" s="47"/>
      <c r="BR8" s="50"/>
    </row>
    <row r="9" spans="1:70" s="140" customFormat="1" ht="253.5" customHeight="1" x14ac:dyDescent="0.25">
      <c r="A9" s="124" t="s">
        <v>51</v>
      </c>
      <c r="B9" s="125" t="s">
        <v>76</v>
      </c>
      <c r="C9" s="126">
        <v>466.1</v>
      </c>
      <c r="D9" s="126"/>
      <c r="E9" s="127">
        <v>14.5</v>
      </c>
      <c r="F9" s="125" t="s">
        <v>100</v>
      </c>
      <c r="G9" s="125" t="s">
        <v>149</v>
      </c>
      <c r="H9" s="125" t="s">
        <v>125</v>
      </c>
      <c r="I9" s="125" t="s">
        <v>152</v>
      </c>
      <c r="J9" s="125" t="s">
        <v>175</v>
      </c>
      <c r="K9" s="128" t="s">
        <v>224</v>
      </c>
      <c r="L9" s="128"/>
      <c r="M9" s="128"/>
      <c r="N9" s="129">
        <f>SUM(N10)</f>
        <v>101.84</v>
      </c>
      <c r="O9" s="129">
        <f t="shared" ref="O9:T9" si="2">SUM(O10)</f>
        <v>0</v>
      </c>
      <c r="P9" s="129">
        <f t="shared" si="2"/>
        <v>8.1471999999999998</v>
      </c>
      <c r="Q9" s="129">
        <f t="shared" si="2"/>
        <v>87.582400000000007</v>
      </c>
      <c r="R9" s="129">
        <f t="shared" si="2"/>
        <v>0</v>
      </c>
      <c r="S9" s="129">
        <f t="shared" si="2"/>
        <v>6.1104000000000003</v>
      </c>
      <c r="T9" s="128">
        <f t="shared" si="2"/>
        <v>101.84</v>
      </c>
      <c r="U9" s="130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2">
        <v>0.08</v>
      </c>
      <c r="BB9" s="133">
        <f>T10</f>
        <v>101.84</v>
      </c>
      <c r="BC9" s="133"/>
      <c r="BD9" s="131"/>
      <c r="BE9" s="131"/>
      <c r="BF9" s="131"/>
      <c r="BG9" s="131"/>
      <c r="BH9" s="131"/>
      <c r="BI9" s="131"/>
      <c r="BJ9" s="131"/>
      <c r="BK9" s="131">
        <f>BB9</f>
        <v>101.84</v>
      </c>
      <c r="BL9" s="134">
        <v>42446</v>
      </c>
      <c r="BM9" s="131"/>
      <c r="BN9" s="135"/>
      <c r="BO9" s="136"/>
      <c r="BP9" s="137"/>
      <c r="BQ9" s="138"/>
      <c r="BR9" s="139"/>
    </row>
    <row r="10" spans="1:70" s="18" customFormat="1" ht="135.75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16</v>
      </c>
      <c r="M10" s="80">
        <f>BA9</f>
        <v>0.08</v>
      </c>
      <c r="N10" s="81">
        <f>M10*1273</f>
        <v>101.84</v>
      </c>
      <c r="O10" s="81"/>
      <c r="P10" s="81">
        <f>N10*0.08</f>
        <v>8.1471999999999998</v>
      </c>
      <c r="Q10" s="81">
        <f>N10*0.86</f>
        <v>87.582400000000007</v>
      </c>
      <c r="R10" s="81">
        <v>0</v>
      </c>
      <c r="S10" s="81">
        <f>N10*0.06</f>
        <v>6.1104000000000003</v>
      </c>
      <c r="T10" s="80">
        <f>SUM(P10:S10)</f>
        <v>101.84</v>
      </c>
      <c r="U10" s="61"/>
      <c r="V10" s="62"/>
      <c r="W10" s="62"/>
      <c r="X10" s="62"/>
      <c r="Y10" s="62"/>
      <c r="Z10" s="62"/>
      <c r="AA10" s="62"/>
      <c r="AB10" s="62"/>
      <c r="AC10" s="63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4"/>
      <c r="BB10" s="61"/>
      <c r="BC10" s="61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166" customFormat="1" ht="253.5" customHeight="1" x14ac:dyDescent="0.25">
      <c r="A11" s="150" t="s">
        <v>197</v>
      </c>
      <c r="B11" s="151">
        <v>41154364</v>
      </c>
      <c r="C11" s="152">
        <v>1887584.92</v>
      </c>
      <c r="D11" s="152"/>
      <c r="E11" s="153">
        <v>150</v>
      </c>
      <c r="F11" s="151" t="s">
        <v>200</v>
      </c>
      <c r="G11" s="151" t="s">
        <v>201</v>
      </c>
      <c r="H11" s="151" t="s">
        <v>199</v>
      </c>
      <c r="I11" s="151" t="s">
        <v>198</v>
      </c>
      <c r="J11" s="151"/>
      <c r="K11" s="154" t="s">
        <v>202</v>
      </c>
      <c r="L11" s="154"/>
      <c r="M11" s="154"/>
      <c r="N11" s="155">
        <f>N12+N13</f>
        <v>1688.96</v>
      </c>
      <c r="O11" s="155">
        <f t="shared" ref="O11:T11" si="3">O12+O13</f>
        <v>0</v>
      </c>
      <c r="P11" s="155">
        <f t="shared" si="3"/>
        <v>133.26</v>
      </c>
      <c r="Q11" s="155">
        <f t="shared" si="3"/>
        <v>1388.3400000000001</v>
      </c>
      <c r="R11" s="155">
        <f t="shared" si="3"/>
        <v>87.73248000000001</v>
      </c>
      <c r="S11" s="155">
        <f t="shared" si="3"/>
        <v>79.62</v>
      </c>
      <c r="T11" s="155">
        <f t="shared" si="3"/>
        <v>1688.9524800000002</v>
      </c>
      <c r="U11" s="156"/>
      <c r="V11" s="157"/>
      <c r="W11" s="157"/>
      <c r="X11" s="157"/>
      <c r="Y11" s="157"/>
      <c r="Z11" s="157"/>
      <c r="AA11" s="157"/>
      <c r="AB11" s="157"/>
      <c r="AC11" s="158">
        <v>1.6</v>
      </c>
      <c r="AD11" s="159">
        <f>T12</f>
        <v>1568.0000000000002</v>
      </c>
      <c r="AE11" s="159"/>
      <c r="AF11" s="157"/>
      <c r="AG11" s="157"/>
      <c r="AH11" s="157"/>
      <c r="AI11" s="158">
        <v>2</v>
      </c>
      <c r="AJ11" s="159">
        <f>T13</f>
        <v>120.95248000000001</v>
      </c>
      <c r="AK11" s="159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8"/>
      <c r="BB11" s="156"/>
      <c r="BC11" s="156"/>
      <c r="BD11" s="157"/>
      <c r="BE11" s="157"/>
      <c r="BF11" s="157"/>
      <c r="BG11" s="157"/>
      <c r="BH11" s="157"/>
      <c r="BI11" s="157"/>
      <c r="BJ11" s="157"/>
      <c r="BK11" s="157">
        <f>AD11+AJ11</f>
        <v>1688.9524800000002</v>
      </c>
      <c r="BL11" s="160">
        <v>42093</v>
      </c>
      <c r="BM11" s="157"/>
      <c r="BN11" s="161"/>
      <c r="BO11" s="162"/>
      <c r="BP11" s="163"/>
      <c r="BQ11" s="164"/>
      <c r="BR11" s="165"/>
    </row>
    <row r="12" spans="1:70" s="18" customFormat="1" ht="158.25" customHeight="1" x14ac:dyDescent="0.25">
      <c r="A12" s="13"/>
      <c r="B12" s="14"/>
      <c r="C12" s="15"/>
      <c r="D12" s="15"/>
      <c r="E12" s="16"/>
      <c r="F12" s="14"/>
      <c r="G12" s="14"/>
      <c r="H12" s="14"/>
      <c r="I12" s="14"/>
      <c r="J12" s="14"/>
      <c r="K12" s="76"/>
      <c r="L12" s="76" t="s">
        <v>6</v>
      </c>
      <c r="M12" s="76">
        <f>AC11</f>
        <v>1.6</v>
      </c>
      <c r="N12" s="82">
        <f>980*M12</f>
        <v>1568</v>
      </c>
      <c r="O12" s="82"/>
      <c r="P12" s="82">
        <f>0.08*N12</f>
        <v>125.44</v>
      </c>
      <c r="Q12" s="82">
        <f>0.87*N12</f>
        <v>1364.16</v>
      </c>
      <c r="R12" s="82"/>
      <c r="S12" s="82">
        <f>0.05*N12</f>
        <v>78.400000000000006</v>
      </c>
      <c r="T12" s="82">
        <f>P12+Q12+R12+S12</f>
        <v>1568.0000000000002</v>
      </c>
      <c r="U12" s="61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4"/>
      <c r="BB12" s="61"/>
      <c r="BC12" s="61"/>
      <c r="BD12" s="62"/>
      <c r="BE12" s="62"/>
      <c r="BF12" s="62"/>
      <c r="BG12" s="62"/>
      <c r="BH12" s="62"/>
      <c r="BI12" s="62"/>
      <c r="BJ12" s="62"/>
      <c r="BK12" s="62"/>
      <c r="BL12" s="65"/>
      <c r="BM12" s="62"/>
      <c r="BN12" s="29"/>
      <c r="BO12" s="30"/>
      <c r="BP12" s="19"/>
      <c r="BQ12" s="20"/>
      <c r="BR12" s="21"/>
    </row>
    <row r="13" spans="1:70" s="18" customFormat="1" ht="168.75" customHeight="1" x14ac:dyDescent="0.25">
      <c r="A13" s="13"/>
      <c r="B13" s="14"/>
      <c r="C13" s="15"/>
      <c r="D13" s="15"/>
      <c r="E13" s="16"/>
      <c r="F13" s="14"/>
      <c r="G13" s="14"/>
      <c r="H13" s="14"/>
      <c r="I13" s="14"/>
      <c r="J13" s="14"/>
      <c r="K13" s="76"/>
      <c r="L13" s="76" t="s">
        <v>9</v>
      </c>
      <c r="M13" s="76">
        <v>2</v>
      </c>
      <c r="N13" s="82">
        <f>M13*60.48</f>
        <v>120.96</v>
      </c>
      <c r="O13" s="82"/>
      <c r="P13" s="82">
        <f>3.91*M13</f>
        <v>7.82</v>
      </c>
      <c r="Q13" s="82">
        <f>12.09*M13</f>
        <v>24.18</v>
      </c>
      <c r="R13" s="82">
        <f>40.92*1.072*M13</f>
        <v>87.73248000000001</v>
      </c>
      <c r="S13" s="82">
        <f>0.61*M13</f>
        <v>1.22</v>
      </c>
      <c r="T13" s="82">
        <f>P13+Q13+R13+S13</f>
        <v>120.95248000000001</v>
      </c>
      <c r="U13" s="61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4"/>
      <c r="BB13" s="61"/>
      <c r="BC13" s="61"/>
      <c r="BD13" s="62"/>
      <c r="BE13" s="62"/>
      <c r="BF13" s="62"/>
      <c r="BG13" s="62"/>
      <c r="BH13" s="62"/>
      <c r="BI13" s="62"/>
      <c r="BJ13" s="62"/>
      <c r="BK13" s="62"/>
      <c r="BL13" s="65"/>
      <c r="BM13" s="62"/>
      <c r="BN13" s="29"/>
      <c r="BO13" s="30"/>
      <c r="BP13" s="19"/>
      <c r="BQ13" s="20"/>
      <c r="BR13" s="21"/>
    </row>
    <row r="14" spans="1:70" s="140" customFormat="1" ht="267.75" customHeight="1" x14ac:dyDescent="0.25">
      <c r="A14" s="124" t="s">
        <v>52</v>
      </c>
      <c r="B14" s="125" t="s">
        <v>77</v>
      </c>
      <c r="C14" s="126">
        <v>466.1</v>
      </c>
      <c r="D14" s="126">
        <v>466.1</v>
      </c>
      <c r="E14" s="127">
        <v>13</v>
      </c>
      <c r="F14" s="125" t="s">
        <v>101</v>
      </c>
      <c r="G14" s="125" t="s">
        <v>43</v>
      </c>
      <c r="H14" s="125" t="s">
        <v>126</v>
      </c>
      <c r="I14" s="125" t="s">
        <v>153</v>
      </c>
      <c r="J14" s="125" t="s">
        <v>176</v>
      </c>
      <c r="K14" s="128" t="s">
        <v>237</v>
      </c>
      <c r="L14" s="128"/>
      <c r="M14" s="128"/>
      <c r="N14" s="128">
        <f>N15</f>
        <v>8.1999999999999993</v>
      </c>
      <c r="O14" s="128">
        <f t="shared" ref="O14:S14" si="4">O15</f>
        <v>0</v>
      </c>
      <c r="P14" s="128">
        <f t="shared" si="4"/>
        <v>0.26</v>
      </c>
      <c r="Q14" s="128">
        <f t="shared" si="4"/>
        <v>1.1599999999999999</v>
      </c>
      <c r="R14" s="128">
        <f t="shared" si="4"/>
        <v>6.7</v>
      </c>
      <c r="S14" s="128">
        <f t="shared" si="4"/>
        <v>0.08</v>
      </c>
      <c r="T14" s="128">
        <f>P14+Q14+R14+S14</f>
        <v>8.2000000000000011</v>
      </c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3" t="s">
        <v>238</v>
      </c>
      <c r="AZ14" s="133">
        <f>T15</f>
        <v>8.2000000000000011</v>
      </c>
      <c r="BA14" s="133"/>
      <c r="BB14" s="130"/>
      <c r="BC14" s="130"/>
      <c r="BD14" s="131"/>
      <c r="BE14" s="131"/>
      <c r="BF14" s="131"/>
      <c r="BG14" s="133"/>
      <c r="BH14" s="130"/>
      <c r="BI14" s="130"/>
      <c r="BJ14" s="131"/>
      <c r="BK14" s="131">
        <f>AZ14</f>
        <v>8.2000000000000011</v>
      </c>
      <c r="BL14" s="134">
        <v>42445</v>
      </c>
      <c r="BM14" s="131" t="s">
        <v>239</v>
      </c>
      <c r="BN14" s="135"/>
      <c r="BO14" s="136"/>
      <c r="BP14" s="137"/>
      <c r="BQ14" s="138"/>
      <c r="BR14" s="139"/>
    </row>
    <row r="15" spans="1:70" s="18" customFormat="1" ht="245.25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76"/>
      <c r="L15" s="76" t="s">
        <v>15</v>
      </c>
      <c r="M15" s="76" t="s">
        <v>238</v>
      </c>
      <c r="N15" s="76">
        <v>8.1999999999999993</v>
      </c>
      <c r="O15" s="76"/>
      <c r="P15" s="76">
        <v>0.26</v>
      </c>
      <c r="Q15" s="76">
        <v>1.1599999999999999</v>
      </c>
      <c r="R15" s="76">
        <v>6.7</v>
      </c>
      <c r="S15" s="76">
        <v>0.08</v>
      </c>
      <c r="T15" s="76">
        <f>P15+Q15+R15+S15</f>
        <v>8.2000000000000011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4"/>
      <c r="BB15" s="61"/>
      <c r="BC15" s="61"/>
      <c r="BD15" s="62"/>
      <c r="BE15" s="62"/>
      <c r="BF15" s="62"/>
      <c r="BG15" s="60"/>
      <c r="BH15" s="61"/>
      <c r="BI15" s="61"/>
      <c r="BJ15" s="62"/>
      <c r="BK15" s="62"/>
      <c r="BL15" s="65"/>
      <c r="BM15" s="62"/>
      <c r="BN15" s="29"/>
      <c r="BO15" s="30"/>
      <c r="BP15" s="19"/>
      <c r="BQ15" s="20"/>
      <c r="BR15" s="21"/>
    </row>
    <row r="16" spans="1:70" s="110" customFormat="1" ht="409.6" customHeight="1" x14ac:dyDescent="0.25">
      <c r="A16" s="93" t="s">
        <v>53</v>
      </c>
      <c r="B16" s="94" t="s">
        <v>78</v>
      </c>
      <c r="C16" s="95">
        <v>466.1</v>
      </c>
      <c r="D16" s="95"/>
      <c r="E16" s="96">
        <v>10</v>
      </c>
      <c r="F16" s="94" t="s">
        <v>102</v>
      </c>
      <c r="G16" s="94" t="s">
        <v>43</v>
      </c>
      <c r="H16" s="94" t="s">
        <v>127</v>
      </c>
      <c r="I16" s="94" t="s">
        <v>154</v>
      </c>
      <c r="J16" s="94" t="s">
        <v>177</v>
      </c>
      <c r="K16" s="97" t="s">
        <v>221</v>
      </c>
      <c r="L16" s="97"/>
      <c r="M16" s="97"/>
      <c r="N16" s="167">
        <f>SUM(N17)</f>
        <v>203.68</v>
      </c>
      <c r="O16" s="167">
        <f t="shared" ref="O16:T16" si="5">SUM(O17)</f>
        <v>0</v>
      </c>
      <c r="P16" s="167">
        <f t="shared" si="5"/>
        <v>16.2944</v>
      </c>
      <c r="Q16" s="167">
        <f t="shared" si="5"/>
        <v>175.16480000000001</v>
      </c>
      <c r="R16" s="167">
        <f t="shared" si="5"/>
        <v>0</v>
      </c>
      <c r="S16" s="167">
        <f t="shared" si="5"/>
        <v>12.220800000000001</v>
      </c>
      <c r="T16" s="97">
        <f t="shared" si="5"/>
        <v>203.68</v>
      </c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68"/>
      <c r="AZ16" s="147"/>
      <c r="BA16" s="148">
        <v>0.16</v>
      </c>
      <c r="BB16" s="168">
        <f>T17</f>
        <v>203.68</v>
      </c>
      <c r="BC16" s="168"/>
      <c r="BD16" s="147"/>
      <c r="BE16" s="100"/>
      <c r="BF16" s="100"/>
      <c r="BG16" s="100"/>
      <c r="BH16" s="100"/>
      <c r="BI16" s="100"/>
      <c r="BJ16" s="100"/>
      <c r="BK16" s="100">
        <f>BB16</f>
        <v>203.68</v>
      </c>
      <c r="BL16" s="104">
        <v>42430</v>
      </c>
      <c r="BM16" s="100" t="s">
        <v>222</v>
      </c>
      <c r="BN16" s="105"/>
      <c r="BO16" s="106"/>
      <c r="BP16" s="107"/>
      <c r="BQ16" s="108"/>
      <c r="BR16" s="109"/>
    </row>
    <row r="17" spans="1:70" s="18" customFormat="1" ht="171.7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80"/>
      <c r="L17" s="80" t="s">
        <v>16</v>
      </c>
      <c r="M17" s="80">
        <f>BA16</f>
        <v>0.16</v>
      </c>
      <c r="N17" s="81">
        <f>M17*1273</f>
        <v>203.68</v>
      </c>
      <c r="O17" s="81"/>
      <c r="P17" s="81">
        <f>N17*0.08</f>
        <v>16.2944</v>
      </c>
      <c r="Q17" s="81">
        <f>N17*0.86</f>
        <v>175.16480000000001</v>
      </c>
      <c r="R17" s="81">
        <v>0</v>
      </c>
      <c r="S17" s="81">
        <f>N17*0.06</f>
        <v>12.220800000000001</v>
      </c>
      <c r="T17" s="80">
        <f>SUM(P17:S17)</f>
        <v>203.68</v>
      </c>
      <c r="U17" s="62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3"/>
      <c r="AJ17" s="62"/>
      <c r="AK17" s="62"/>
      <c r="AL17" s="62"/>
      <c r="AM17" s="62"/>
      <c r="AN17" s="62"/>
      <c r="AO17" s="62"/>
      <c r="AP17" s="62"/>
      <c r="AQ17" s="63"/>
      <c r="AR17" s="62"/>
      <c r="AS17" s="63"/>
      <c r="AT17" s="62"/>
      <c r="AU17" s="62"/>
      <c r="AV17" s="62"/>
      <c r="AW17" s="62"/>
      <c r="AX17" s="62"/>
      <c r="AY17" s="60"/>
      <c r="AZ17" s="61"/>
      <c r="BA17" s="64"/>
      <c r="BB17" s="60"/>
      <c r="BC17" s="60"/>
      <c r="BD17" s="61"/>
      <c r="BE17" s="62"/>
      <c r="BF17" s="62"/>
      <c r="BG17" s="62"/>
      <c r="BH17" s="62"/>
      <c r="BI17" s="62"/>
      <c r="BJ17" s="62"/>
      <c r="BK17" s="62"/>
      <c r="BL17" s="65"/>
      <c r="BM17" s="62"/>
      <c r="BN17" s="29"/>
      <c r="BO17" s="30"/>
      <c r="BP17" s="19"/>
      <c r="BQ17" s="20"/>
      <c r="BR17" s="21"/>
    </row>
    <row r="18" spans="1:70" s="110" customFormat="1" ht="409.6" customHeight="1" x14ac:dyDescent="0.25">
      <c r="A18" s="93" t="s">
        <v>54</v>
      </c>
      <c r="B18" s="94" t="s">
        <v>79</v>
      </c>
      <c r="C18" s="95">
        <v>466.1</v>
      </c>
      <c r="D18" s="95"/>
      <c r="E18" s="96">
        <v>7</v>
      </c>
      <c r="F18" s="94" t="s">
        <v>103</v>
      </c>
      <c r="G18" s="94" t="s">
        <v>150</v>
      </c>
      <c r="H18" s="94" t="s">
        <v>128</v>
      </c>
      <c r="I18" s="94" t="s">
        <v>155</v>
      </c>
      <c r="J18" s="94" t="s">
        <v>178</v>
      </c>
      <c r="K18" s="97" t="s">
        <v>209</v>
      </c>
      <c r="L18" s="97"/>
      <c r="M18" s="97"/>
      <c r="N18" s="146">
        <f>N19+N20+N21+N22+N23</f>
        <v>453.53300000000002</v>
      </c>
      <c r="O18" s="146">
        <f t="shared" ref="O18:S18" si="6">O19+O20+O21+O22+O23</f>
        <v>0</v>
      </c>
      <c r="P18" s="146">
        <f t="shared" si="6"/>
        <v>15.6448</v>
      </c>
      <c r="Q18" s="146">
        <f t="shared" si="6"/>
        <v>113.75230000000001</v>
      </c>
      <c r="R18" s="146">
        <f t="shared" si="6"/>
        <v>315.75792000000001</v>
      </c>
      <c r="S18" s="146">
        <f t="shared" si="6"/>
        <v>8.3779000000000003</v>
      </c>
      <c r="T18" s="146">
        <f>T19+T20+T21+T22+T23</f>
        <v>453.53292000000005</v>
      </c>
      <c r="U18" s="100"/>
      <c r="V18" s="100"/>
      <c r="W18" s="100"/>
      <c r="X18" s="100"/>
      <c r="Y18" s="100"/>
      <c r="Z18" s="100"/>
      <c r="AA18" s="100"/>
      <c r="AB18" s="100"/>
      <c r="AC18" s="148">
        <v>0.03</v>
      </c>
      <c r="AD18" s="149">
        <f>T19</f>
        <v>49.32</v>
      </c>
      <c r="AE18" s="149"/>
      <c r="AF18" s="100"/>
      <c r="AG18" s="100"/>
      <c r="AH18" s="100"/>
      <c r="AI18" s="148">
        <v>1</v>
      </c>
      <c r="AJ18" s="149">
        <f>T20</f>
        <v>60.476240000000004</v>
      </c>
      <c r="AK18" s="149"/>
      <c r="AL18" s="100"/>
      <c r="AM18" s="100"/>
      <c r="AN18" s="100"/>
      <c r="AO18" s="100"/>
      <c r="AP18" s="100"/>
      <c r="AQ18" s="148" t="s">
        <v>210</v>
      </c>
      <c r="AR18" s="149">
        <f>T21</f>
        <v>324.87168000000003</v>
      </c>
      <c r="AS18" s="148">
        <v>1</v>
      </c>
      <c r="AT18" s="149">
        <f>T22</f>
        <v>12.499999999999998</v>
      </c>
      <c r="AU18" s="100"/>
      <c r="AV18" s="100"/>
      <c r="AW18" s="100"/>
      <c r="AX18" s="100"/>
      <c r="AY18" s="168"/>
      <c r="AZ18" s="147"/>
      <c r="BA18" s="148">
        <v>5.0000000000000001E-3</v>
      </c>
      <c r="BB18" s="149">
        <f>T23</f>
        <v>6.3650000000000002</v>
      </c>
      <c r="BC18" s="149"/>
      <c r="BD18" s="147"/>
      <c r="BE18" s="100"/>
      <c r="BF18" s="100"/>
      <c r="BG18" s="100"/>
      <c r="BH18" s="100"/>
      <c r="BI18" s="100"/>
      <c r="BJ18" s="100"/>
      <c r="BK18" s="100">
        <f>AD18+AJ18+AR18+AT18+BB18</f>
        <v>453.53292000000005</v>
      </c>
      <c r="BL18" s="104">
        <v>42453</v>
      </c>
      <c r="BM18" s="100"/>
      <c r="BN18" s="105"/>
      <c r="BO18" s="106"/>
      <c r="BP18" s="107"/>
      <c r="BQ18" s="108"/>
      <c r="BR18" s="109"/>
    </row>
    <row r="19" spans="1:70" s="18" customFormat="1" ht="134.25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80"/>
      <c r="L19" s="80" t="s">
        <v>6</v>
      </c>
      <c r="M19" s="80">
        <f>AC18</f>
        <v>0.03</v>
      </c>
      <c r="N19" s="83">
        <f>1644*M19</f>
        <v>49.32</v>
      </c>
      <c r="O19" s="83"/>
      <c r="P19" s="83">
        <f>0.08*N19</f>
        <v>3.9456000000000002</v>
      </c>
      <c r="Q19" s="83">
        <f>0.87*N19</f>
        <v>42.9084</v>
      </c>
      <c r="R19" s="83"/>
      <c r="S19" s="83">
        <f>0.05*N19</f>
        <v>2.4660000000000002</v>
      </c>
      <c r="T19" s="83">
        <f>P19+Q19+R19+S19</f>
        <v>49.32</v>
      </c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0"/>
      <c r="AZ19" s="61"/>
      <c r="BA19" s="64"/>
      <c r="BB19" s="67"/>
      <c r="BC19" s="61"/>
      <c r="BD19" s="61"/>
      <c r="BE19" s="62"/>
      <c r="BF19" s="62"/>
      <c r="BG19" s="62"/>
      <c r="BH19" s="62"/>
      <c r="BI19" s="62"/>
      <c r="BJ19" s="62"/>
      <c r="BK19" s="62"/>
      <c r="BL19" s="65"/>
      <c r="BM19" s="62"/>
      <c r="BN19" s="29"/>
      <c r="BO19" s="30"/>
      <c r="BP19" s="19"/>
      <c r="BQ19" s="20"/>
      <c r="BR19" s="21"/>
    </row>
    <row r="20" spans="1:70" s="18" customFormat="1" ht="134.2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80"/>
      <c r="L20" s="80" t="s">
        <v>9</v>
      </c>
      <c r="M20" s="80">
        <f>AI18</f>
        <v>1</v>
      </c>
      <c r="N20" s="83">
        <v>60.475999999999999</v>
      </c>
      <c r="O20" s="83"/>
      <c r="P20" s="83">
        <f>3.91</f>
        <v>3.91</v>
      </c>
      <c r="Q20" s="83">
        <v>12.09</v>
      </c>
      <c r="R20" s="83">
        <f>40.92*1.072</f>
        <v>43.866240000000005</v>
      </c>
      <c r="S20" s="83">
        <v>0.61</v>
      </c>
      <c r="T20" s="83">
        <f t="shared" ref="T20:T23" si="7">P20+Q20+R20+S20</f>
        <v>60.476240000000004</v>
      </c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0"/>
      <c r="AZ20" s="61"/>
      <c r="BA20" s="64"/>
      <c r="BB20" s="67"/>
      <c r="BC20" s="61"/>
      <c r="BD20" s="61"/>
      <c r="BE20" s="62"/>
      <c r="BF20" s="62"/>
      <c r="BG20" s="62"/>
      <c r="BH20" s="62"/>
      <c r="BI20" s="62"/>
      <c r="BJ20" s="62"/>
      <c r="BK20" s="62"/>
      <c r="BL20" s="65"/>
      <c r="BM20" s="62"/>
      <c r="BN20" s="29"/>
      <c r="BO20" s="30"/>
      <c r="BP20" s="19"/>
      <c r="BQ20" s="20"/>
      <c r="BR20" s="21"/>
    </row>
    <row r="21" spans="1:70" s="18" customFormat="1" ht="134.2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80"/>
      <c r="L21" s="80" t="s">
        <v>12</v>
      </c>
      <c r="M21" s="80" t="str">
        <f>AQ18</f>
        <v>СТП 63 кВА</v>
      </c>
      <c r="N21" s="83">
        <v>324.87200000000001</v>
      </c>
      <c r="O21" s="83"/>
      <c r="P21" s="83">
        <v>6.53</v>
      </c>
      <c r="Q21" s="83">
        <v>51.75</v>
      </c>
      <c r="R21" s="83">
        <f>244.19*1.072</f>
        <v>261.77168</v>
      </c>
      <c r="S21" s="83">
        <v>4.82</v>
      </c>
      <c r="T21" s="83">
        <f t="shared" si="7"/>
        <v>324.87168000000003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0"/>
      <c r="AZ21" s="61"/>
      <c r="BA21" s="64"/>
      <c r="BB21" s="67"/>
      <c r="BC21" s="61"/>
      <c r="BD21" s="61"/>
      <c r="BE21" s="62"/>
      <c r="BF21" s="62"/>
      <c r="BG21" s="62"/>
      <c r="BH21" s="62"/>
      <c r="BI21" s="62"/>
      <c r="BJ21" s="62"/>
      <c r="BK21" s="62"/>
      <c r="BL21" s="65"/>
      <c r="BM21" s="62"/>
      <c r="BN21" s="29"/>
      <c r="BO21" s="30"/>
      <c r="BP21" s="19"/>
      <c r="BQ21" s="20"/>
      <c r="BR21" s="21"/>
    </row>
    <row r="22" spans="1:70" s="18" customFormat="1" ht="134.2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80"/>
      <c r="L22" s="80" t="s">
        <v>27</v>
      </c>
      <c r="M22" s="80">
        <f>AS18</f>
        <v>1</v>
      </c>
      <c r="N22" s="83">
        <v>12.5</v>
      </c>
      <c r="O22" s="83"/>
      <c r="P22" s="83">
        <v>0.75</v>
      </c>
      <c r="Q22" s="83">
        <v>1.53</v>
      </c>
      <c r="R22" s="83">
        <v>10.119999999999999</v>
      </c>
      <c r="S22" s="83">
        <v>0.1</v>
      </c>
      <c r="T22" s="83">
        <f t="shared" si="7"/>
        <v>12.499999999999998</v>
      </c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0"/>
      <c r="AZ22" s="61"/>
      <c r="BA22" s="64"/>
      <c r="BB22" s="67"/>
      <c r="BC22" s="61"/>
      <c r="BD22" s="61"/>
      <c r="BE22" s="62"/>
      <c r="BF22" s="62"/>
      <c r="BG22" s="62"/>
      <c r="BH22" s="62"/>
      <c r="BI22" s="62"/>
      <c r="BJ22" s="62"/>
      <c r="BK22" s="62"/>
      <c r="BL22" s="65"/>
      <c r="BM22" s="62"/>
      <c r="BN22" s="29"/>
      <c r="BO22" s="30"/>
      <c r="BP22" s="19"/>
      <c r="BQ22" s="20"/>
      <c r="BR22" s="21"/>
    </row>
    <row r="23" spans="1:70" s="18" customFormat="1" ht="134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80"/>
      <c r="L23" s="80" t="s">
        <v>16</v>
      </c>
      <c r="M23" s="80">
        <f>BA18</f>
        <v>5.0000000000000001E-3</v>
      </c>
      <c r="N23" s="83">
        <f>1273*M23</f>
        <v>6.3650000000000002</v>
      </c>
      <c r="O23" s="83"/>
      <c r="P23" s="83">
        <f>0.08*N23</f>
        <v>0.50919999999999999</v>
      </c>
      <c r="Q23" s="83">
        <f>0.86*N23</f>
        <v>5.4739000000000004</v>
      </c>
      <c r="R23" s="83"/>
      <c r="S23" s="83">
        <f>0.06*N23</f>
        <v>0.38190000000000002</v>
      </c>
      <c r="T23" s="83">
        <f t="shared" si="7"/>
        <v>6.3650000000000002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0"/>
      <c r="AZ23" s="61"/>
      <c r="BA23" s="64"/>
      <c r="BB23" s="67"/>
      <c r="BC23" s="61"/>
      <c r="BD23" s="61"/>
      <c r="BE23" s="62"/>
      <c r="BF23" s="62"/>
      <c r="BG23" s="62"/>
      <c r="BH23" s="62"/>
      <c r="BI23" s="62"/>
      <c r="BJ23" s="62"/>
      <c r="BK23" s="62"/>
      <c r="BL23" s="65"/>
      <c r="BM23" s="62"/>
      <c r="BN23" s="29"/>
      <c r="BO23" s="30"/>
      <c r="BP23" s="19"/>
      <c r="BQ23" s="20"/>
      <c r="BR23" s="21"/>
    </row>
    <row r="24" spans="1:70" s="110" customFormat="1" ht="232.5" customHeight="1" x14ac:dyDescent="0.25">
      <c r="A24" s="93" t="s">
        <v>55</v>
      </c>
      <c r="B24" s="94" t="s">
        <v>80</v>
      </c>
      <c r="C24" s="95">
        <v>637000.94999999995</v>
      </c>
      <c r="D24" s="95">
        <v>254800.38130000001</v>
      </c>
      <c r="E24" s="96">
        <v>600</v>
      </c>
      <c r="F24" s="94" t="s">
        <v>104</v>
      </c>
      <c r="G24" s="94" t="s">
        <v>44</v>
      </c>
      <c r="H24" s="94" t="s">
        <v>129</v>
      </c>
      <c r="I24" s="94" t="s">
        <v>156</v>
      </c>
      <c r="J24" s="94" t="s">
        <v>179</v>
      </c>
      <c r="K24" s="97" t="s">
        <v>246</v>
      </c>
      <c r="L24" s="97"/>
      <c r="M24" s="98"/>
      <c r="N24" s="99">
        <f>N25+N26</f>
        <v>471.48</v>
      </c>
      <c r="O24" s="99">
        <f t="shared" ref="O24:T24" si="8">O25+O26</f>
        <v>0</v>
      </c>
      <c r="P24" s="99">
        <f t="shared" si="8"/>
        <v>36.790000000000006</v>
      </c>
      <c r="Q24" s="99">
        <f t="shared" si="8"/>
        <v>369.65999999999997</v>
      </c>
      <c r="R24" s="99">
        <f t="shared" si="8"/>
        <v>43.866240000000005</v>
      </c>
      <c r="S24" s="99">
        <f t="shared" si="8"/>
        <v>21.16</v>
      </c>
      <c r="T24" s="99">
        <f t="shared" si="8"/>
        <v>471.47624000000002</v>
      </c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>
        <v>0.25</v>
      </c>
      <c r="AF24" s="102">
        <f>T25</f>
        <v>411</v>
      </c>
      <c r="AG24" s="102"/>
      <c r="AH24" s="102"/>
      <c r="AI24" s="102">
        <v>1</v>
      </c>
      <c r="AJ24" s="102">
        <f>T26</f>
        <v>60.476240000000004</v>
      </c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3"/>
      <c r="BB24" s="100"/>
      <c r="BC24" s="100"/>
      <c r="BD24" s="100"/>
      <c r="BE24" s="100"/>
      <c r="BF24" s="100"/>
      <c r="BG24" s="100"/>
      <c r="BH24" s="100"/>
      <c r="BI24" s="100"/>
      <c r="BJ24" s="100"/>
      <c r="BK24" s="102">
        <f>AF24+AJ24</f>
        <v>471.47624000000002</v>
      </c>
      <c r="BL24" s="104">
        <v>42553</v>
      </c>
      <c r="BM24" s="100"/>
      <c r="BN24" s="105"/>
      <c r="BO24" s="106"/>
      <c r="BP24" s="107"/>
      <c r="BQ24" s="108"/>
      <c r="BR24" s="109"/>
    </row>
    <row r="25" spans="1:70" s="51" customFormat="1" ht="232.5" customHeight="1" x14ac:dyDescent="0.25">
      <c r="A25" s="42"/>
      <c r="B25" s="43"/>
      <c r="C25" s="44"/>
      <c r="D25" s="44"/>
      <c r="E25" s="45"/>
      <c r="F25" s="43"/>
      <c r="G25" s="43"/>
      <c r="H25" s="43"/>
      <c r="I25" s="43"/>
      <c r="J25" s="43"/>
      <c r="K25" s="76"/>
      <c r="L25" s="76" t="s">
        <v>7</v>
      </c>
      <c r="M25" s="77">
        <f>AE24</f>
        <v>0.25</v>
      </c>
      <c r="N25" s="78">
        <f>1644*M25</f>
        <v>411</v>
      </c>
      <c r="O25" s="79"/>
      <c r="P25" s="78">
        <f>0.08*N25</f>
        <v>32.880000000000003</v>
      </c>
      <c r="Q25" s="78">
        <f>0.87*N25</f>
        <v>357.57</v>
      </c>
      <c r="R25" s="78"/>
      <c r="S25" s="78">
        <f>0.05*N25</f>
        <v>20.55</v>
      </c>
      <c r="T25" s="78">
        <f>P25+Q25+R25+S25</f>
        <v>411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8"/>
      <c r="AR25" s="57"/>
      <c r="AS25" s="58"/>
      <c r="AT25" s="57"/>
      <c r="AU25" s="57"/>
      <c r="AV25" s="57"/>
      <c r="AW25" s="57"/>
      <c r="AX25" s="57"/>
      <c r="AY25" s="57"/>
      <c r="AZ25" s="57"/>
      <c r="BA25" s="58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9"/>
      <c r="BM25" s="57"/>
      <c r="BN25" s="46"/>
      <c r="BO25" s="48"/>
      <c r="BP25" s="49"/>
      <c r="BQ25" s="47"/>
      <c r="BR25" s="50"/>
    </row>
    <row r="26" spans="1:70" s="51" customFormat="1" ht="232.5" customHeight="1" x14ac:dyDescent="0.25">
      <c r="A26" s="42"/>
      <c r="B26" s="43"/>
      <c r="C26" s="44"/>
      <c r="D26" s="44"/>
      <c r="E26" s="45"/>
      <c r="F26" s="43"/>
      <c r="G26" s="43"/>
      <c r="H26" s="43"/>
      <c r="I26" s="43"/>
      <c r="J26" s="43"/>
      <c r="K26" s="76"/>
      <c r="L26" s="76" t="s">
        <v>9</v>
      </c>
      <c r="M26" s="77">
        <f>AI24</f>
        <v>1</v>
      </c>
      <c r="N26" s="78">
        <v>60.48</v>
      </c>
      <c r="O26" s="79"/>
      <c r="P26" s="78">
        <v>3.91</v>
      </c>
      <c r="Q26" s="78">
        <v>12.09</v>
      </c>
      <c r="R26" s="78">
        <f>40.92*1.072</f>
        <v>43.866240000000005</v>
      </c>
      <c r="S26" s="78">
        <f>0.61</f>
        <v>0.61</v>
      </c>
      <c r="T26" s="78">
        <f>P26+Q26+R26+S26</f>
        <v>60.476240000000004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8"/>
      <c r="AR26" s="57"/>
      <c r="AS26" s="58"/>
      <c r="AT26" s="57"/>
      <c r="AU26" s="57"/>
      <c r="AV26" s="57"/>
      <c r="AW26" s="57"/>
      <c r="AX26" s="57"/>
      <c r="AY26" s="57"/>
      <c r="AZ26" s="57"/>
      <c r="BA26" s="58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9"/>
      <c r="BM26" s="57"/>
      <c r="BN26" s="46"/>
      <c r="BO26" s="48"/>
      <c r="BP26" s="49"/>
      <c r="BQ26" s="47"/>
      <c r="BR26" s="50"/>
    </row>
    <row r="27" spans="1:70" s="166" customFormat="1" ht="409.6" customHeight="1" x14ac:dyDescent="0.25">
      <c r="A27" s="150" t="s">
        <v>56</v>
      </c>
      <c r="B27" s="151" t="s">
        <v>81</v>
      </c>
      <c r="C27" s="152">
        <v>22220.400000000001</v>
      </c>
      <c r="D27" s="152"/>
      <c r="E27" s="153">
        <v>40</v>
      </c>
      <c r="F27" s="151" t="s">
        <v>105</v>
      </c>
      <c r="G27" s="151" t="s">
        <v>44</v>
      </c>
      <c r="H27" s="151" t="s">
        <v>130</v>
      </c>
      <c r="I27" s="151" t="s">
        <v>157</v>
      </c>
      <c r="J27" s="151" t="s">
        <v>180</v>
      </c>
      <c r="K27" s="154" t="s">
        <v>228</v>
      </c>
      <c r="L27" s="154"/>
      <c r="M27" s="154"/>
      <c r="N27" s="154">
        <f>N28+N29+N30</f>
        <v>595.91999999999996</v>
      </c>
      <c r="O27" s="154">
        <f t="shared" ref="O27:T27" si="9">O28+O29+O30</f>
        <v>0</v>
      </c>
      <c r="P27" s="154">
        <f t="shared" si="9"/>
        <v>14.989999999999998</v>
      </c>
      <c r="Q27" s="154">
        <f t="shared" si="9"/>
        <v>84.02</v>
      </c>
      <c r="R27" s="154">
        <f>R28+R30</f>
        <v>491.71</v>
      </c>
      <c r="S27" s="154">
        <f t="shared" si="9"/>
        <v>5.21</v>
      </c>
      <c r="T27" s="154">
        <f t="shared" si="9"/>
        <v>595.92999999999995</v>
      </c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8" t="s">
        <v>233</v>
      </c>
      <c r="AR27" s="169">
        <f>T28+T29</f>
        <v>583.42999999999995</v>
      </c>
      <c r="AS27" s="158">
        <v>1</v>
      </c>
      <c r="AT27" s="169">
        <f>T30</f>
        <v>12.499999999999998</v>
      </c>
      <c r="AU27" s="157"/>
      <c r="AV27" s="157"/>
      <c r="AW27" s="157"/>
      <c r="AX27" s="157"/>
      <c r="AY27" s="157"/>
      <c r="AZ27" s="157"/>
      <c r="BA27" s="170"/>
      <c r="BB27" s="157"/>
      <c r="BC27" s="157"/>
      <c r="BD27" s="157"/>
      <c r="BE27" s="169"/>
      <c r="BF27" s="156"/>
      <c r="BG27" s="156"/>
      <c r="BH27" s="157"/>
      <c r="BI27" s="157"/>
      <c r="BJ27" s="157"/>
      <c r="BK27" s="157">
        <f>AR27+AT27</f>
        <v>595.92999999999995</v>
      </c>
      <c r="BL27" s="160">
        <v>42445</v>
      </c>
      <c r="BM27" s="157"/>
      <c r="BN27" s="161"/>
      <c r="BO27" s="162"/>
      <c r="BP27" s="163"/>
      <c r="BQ27" s="164"/>
      <c r="BR27" s="165"/>
    </row>
    <row r="28" spans="1:70" s="18" customFormat="1" ht="139.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76"/>
      <c r="L28" s="76" t="s">
        <v>229</v>
      </c>
      <c r="M28" s="76" t="s">
        <v>230</v>
      </c>
      <c r="N28" s="76">
        <v>551.29999999999995</v>
      </c>
      <c r="O28" s="76"/>
      <c r="P28" s="76">
        <v>11.86</v>
      </c>
      <c r="Q28" s="76">
        <v>52.75</v>
      </c>
      <c r="R28" s="76">
        <v>481.59</v>
      </c>
      <c r="S28" s="76">
        <v>5.1100000000000003</v>
      </c>
      <c r="T28" s="76">
        <f>P28+Q28+R28+S28</f>
        <v>551.30999999999995</v>
      </c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3"/>
      <c r="BB28" s="62"/>
      <c r="BC28" s="62"/>
      <c r="BD28" s="62"/>
      <c r="BE28" s="60"/>
      <c r="BF28" s="61"/>
      <c r="BG28" s="61"/>
      <c r="BH28" s="62"/>
      <c r="BI28" s="62"/>
      <c r="BJ28" s="62"/>
      <c r="BK28" s="62"/>
      <c r="BL28" s="65"/>
      <c r="BM28" s="62"/>
      <c r="BN28" s="29"/>
      <c r="BO28" s="30"/>
      <c r="BP28" s="19"/>
      <c r="BQ28" s="20"/>
      <c r="BR28" s="21"/>
    </row>
    <row r="29" spans="1:70" s="18" customFormat="1" ht="139.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76"/>
      <c r="L29" s="76" t="s">
        <v>231</v>
      </c>
      <c r="M29" s="76">
        <v>1</v>
      </c>
      <c r="N29" s="76">
        <v>32.119999999999997</v>
      </c>
      <c r="O29" s="76"/>
      <c r="P29" s="76">
        <v>2.38</v>
      </c>
      <c r="Q29" s="76">
        <v>29.74</v>
      </c>
      <c r="R29" s="76" t="s">
        <v>232</v>
      </c>
      <c r="S29" s="76">
        <v>0</v>
      </c>
      <c r="T29" s="76">
        <f>P29+Q29+S29</f>
        <v>32.119999999999997</v>
      </c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3"/>
      <c r="BB29" s="62"/>
      <c r="BC29" s="62"/>
      <c r="BD29" s="62"/>
      <c r="BE29" s="60"/>
      <c r="BF29" s="61"/>
      <c r="BG29" s="61"/>
      <c r="BH29" s="62"/>
      <c r="BI29" s="62"/>
      <c r="BJ29" s="62"/>
      <c r="BK29" s="62"/>
      <c r="BL29" s="65"/>
      <c r="BM29" s="62"/>
      <c r="BN29" s="29"/>
      <c r="BO29" s="30"/>
      <c r="BP29" s="19"/>
      <c r="BQ29" s="20"/>
      <c r="BR29" s="21"/>
    </row>
    <row r="30" spans="1:70" s="18" customFormat="1" ht="139.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80"/>
      <c r="L30" s="80" t="s">
        <v>27</v>
      </c>
      <c r="M30" s="80">
        <v>1</v>
      </c>
      <c r="N30" s="80">
        <v>12.5</v>
      </c>
      <c r="O30" s="80"/>
      <c r="P30" s="80">
        <v>0.75</v>
      </c>
      <c r="Q30" s="80">
        <v>1.53</v>
      </c>
      <c r="R30" s="80">
        <v>10.119999999999999</v>
      </c>
      <c r="S30" s="80">
        <v>0.1</v>
      </c>
      <c r="T30" s="80">
        <f>P30+Q30+R30+S30</f>
        <v>12.499999999999998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3"/>
      <c r="BB30" s="62"/>
      <c r="BC30" s="62"/>
      <c r="BD30" s="62"/>
      <c r="BE30" s="60"/>
      <c r="BF30" s="61"/>
      <c r="BG30" s="61"/>
      <c r="BH30" s="62"/>
      <c r="BI30" s="62"/>
      <c r="BJ30" s="62"/>
      <c r="BK30" s="62"/>
      <c r="BL30" s="65"/>
      <c r="BM30" s="62"/>
      <c r="BN30" s="29"/>
      <c r="BO30" s="30"/>
      <c r="BP30" s="19"/>
      <c r="BQ30" s="20"/>
      <c r="BR30" s="21"/>
    </row>
    <row r="31" spans="1:70" s="166" customFormat="1" ht="409.6" customHeight="1" x14ac:dyDescent="0.25">
      <c r="A31" s="150" t="s">
        <v>57</v>
      </c>
      <c r="B31" s="151" t="s">
        <v>82</v>
      </c>
      <c r="C31" s="152">
        <v>133428.35</v>
      </c>
      <c r="D31" s="152">
        <v>133428.3474</v>
      </c>
      <c r="E31" s="153">
        <v>3</v>
      </c>
      <c r="F31" s="151" t="s">
        <v>106</v>
      </c>
      <c r="G31" s="151" t="s">
        <v>44</v>
      </c>
      <c r="H31" s="151" t="s">
        <v>131</v>
      </c>
      <c r="I31" s="151" t="s">
        <v>158</v>
      </c>
      <c r="J31" s="151" t="s">
        <v>181</v>
      </c>
      <c r="K31" s="154" t="s">
        <v>247</v>
      </c>
      <c r="L31" s="154"/>
      <c r="M31" s="154"/>
      <c r="N31" s="171">
        <f>N32+N33+N34+N35+N36</f>
        <v>629.78888000000006</v>
      </c>
      <c r="O31" s="171">
        <f t="shared" ref="O31:T31" si="10">O32+O33+O34+O35+O36</f>
        <v>0</v>
      </c>
      <c r="P31" s="171">
        <f t="shared" si="10"/>
        <v>24.354000000000003</v>
      </c>
      <c r="Q31" s="171">
        <f t="shared" si="10"/>
        <v>166.35740000000001</v>
      </c>
      <c r="R31" s="171">
        <f t="shared" si="10"/>
        <v>427.08512000000007</v>
      </c>
      <c r="S31" s="171">
        <f t="shared" si="10"/>
        <v>11.9886</v>
      </c>
      <c r="T31" s="171">
        <f t="shared" si="10"/>
        <v>629.78512000000012</v>
      </c>
      <c r="U31" s="157"/>
      <c r="V31" s="157"/>
      <c r="W31" s="157"/>
      <c r="X31" s="157"/>
      <c r="Y31" s="157"/>
      <c r="Z31" s="157"/>
      <c r="AA31" s="157"/>
      <c r="AB31" s="157"/>
      <c r="AC31" s="157">
        <v>0.01</v>
      </c>
      <c r="AD31" s="157">
        <f>T32</f>
        <v>16.440000000000001</v>
      </c>
      <c r="AE31" s="157"/>
      <c r="AF31" s="157"/>
      <c r="AG31" s="157"/>
      <c r="AH31" s="157"/>
      <c r="AI31" s="157">
        <v>1</v>
      </c>
      <c r="AJ31" s="172">
        <f>T33</f>
        <v>60.476240000000004</v>
      </c>
      <c r="AK31" s="157"/>
      <c r="AL31" s="157"/>
      <c r="AM31" s="157"/>
      <c r="AN31" s="157"/>
      <c r="AO31" s="157"/>
      <c r="AP31" s="157"/>
      <c r="AQ31" s="157" t="s">
        <v>248</v>
      </c>
      <c r="AR31" s="172">
        <f>T34</f>
        <v>451.25888000000009</v>
      </c>
      <c r="AS31" s="172">
        <v>1</v>
      </c>
      <c r="AT31" s="172">
        <f>T35</f>
        <v>12.499999999999998</v>
      </c>
      <c r="AU31" s="172"/>
      <c r="AV31" s="172"/>
      <c r="AW31" s="172"/>
      <c r="AX31" s="172"/>
      <c r="AY31" s="172"/>
      <c r="AZ31" s="172"/>
      <c r="BA31" s="173">
        <v>7.0000000000000007E-2</v>
      </c>
      <c r="BB31" s="172">
        <f>T36</f>
        <v>89.11</v>
      </c>
      <c r="BC31" s="172"/>
      <c r="BD31" s="172"/>
      <c r="BE31" s="172"/>
      <c r="BF31" s="172"/>
      <c r="BG31" s="172"/>
      <c r="BH31" s="172"/>
      <c r="BI31" s="172"/>
      <c r="BJ31" s="172"/>
      <c r="BK31" s="172">
        <f>AD31+AJ31+AR31+AT31+BB31</f>
        <v>629.78512000000012</v>
      </c>
      <c r="BL31" s="160">
        <v>42592</v>
      </c>
      <c r="BM31" s="157"/>
      <c r="BN31" s="161"/>
      <c r="BO31" s="162"/>
      <c r="BP31" s="163"/>
      <c r="BQ31" s="164"/>
      <c r="BR31" s="165"/>
    </row>
    <row r="32" spans="1:70" s="51" customFormat="1" ht="164.25" customHeight="1" x14ac:dyDescent="0.25">
      <c r="A32" s="42"/>
      <c r="B32" s="43"/>
      <c r="C32" s="44"/>
      <c r="D32" s="44"/>
      <c r="E32" s="45"/>
      <c r="F32" s="43"/>
      <c r="G32" s="43"/>
      <c r="H32" s="43"/>
      <c r="I32" s="43"/>
      <c r="J32" s="43"/>
      <c r="K32" s="76"/>
      <c r="L32" s="76" t="s">
        <v>6</v>
      </c>
      <c r="M32" s="84">
        <f>AC31</f>
        <v>0.01</v>
      </c>
      <c r="N32" s="79">
        <f>1644*M32</f>
        <v>16.440000000000001</v>
      </c>
      <c r="O32" s="79"/>
      <c r="P32" s="85">
        <f>0.08*N32</f>
        <v>1.3152000000000001</v>
      </c>
      <c r="Q32" s="85">
        <f>0.87*N32</f>
        <v>14.302800000000001</v>
      </c>
      <c r="R32" s="85"/>
      <c r="S32" s="85">
        <f>0.05*N32</f>
        <v>0.82200000000000006</v>
      </c>
      <c r="T32" s="85">
        <f>P32+Q32+R32+S32</f>
        <v>16.440000000000001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8"/>
      <c r="AJ32" s="57"/>
      <c r="AK32" s="57"/>
      <c r="AL32" s="57"/>
      <c r="AM32" s="57"/>
      <c r="AN32" s="57"/>
      <c r="AO32" s="57"/>
      <c r="AP32" s="57"/>
      <c r="AQ32" s="58"/>
      <c r="AR32" s="57"/>
      <c r="AS32" s="58"/>
      <c r="AT32" s="57"/>
      <c r="AU32" s="57"/>
      <c r="AV32" s="57"/>
      <c r="AW32" s="57"/>
      <c r="AX32" s="57"/>
      <c r="AY32" s="57"/>
      <c r="AZ32" s="57"/>
      <c r="BA32" s="58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9"/>
      <c r="BM32" s="57"/>
      <c r="BN32" s="46"/>
      <c r="BO32" s="48"/>
      <c r="BP32" s="49"/>
      <c r="BQ32" s="47"/>
      <c r="BR32" s="50"/>
    </row>
    <row r="33" spans="1:70" s="51" customFormat="1" ht="164.25" customHeight="1" x14ac:dyDescent="0.25">
      <c r="A33" s="42"/>
      <c r="B33" s="43"/>
      <c r="C33" s="44"/>
      <c r="D33" s="44"/>
      <c r="E33" s="45"/>
      <c r="F33" s="43"/>
      <c r="G33" s="43"/>
      <c r="H33" s="43"/>
      <c r="I33" s="43"/>
      <c r="J33" s="43"/>
      <c r="K33" s="76"/>
      <c r="L33" s="76" t="s">
        <v>9</v>
      </c>
      <c r="M33" s="76">
        <f>AI31</f>
        <v>1</v>
      </c>
      <c r="N33" s="79">
        <v>60.48</v>
      </c>
      <c r="O33" s="79"/>
      <c r="P33" s="85">
        <v>3.91</v>
      </c>
      <c r="Q33" s="85">
        <v>12.09</v>
      </c>
      <c r="R33" s="85">
        <f>40.92*1.072</f>
        <v>43.866240000000005</v>
      </c>
      <c r="S33" s="85">
        <f>0.61</f>
        <v>0.61</v>
      </c>
      <c r="T33" s="85">
        <f>P33+Q33+R33+S33</f>
        <v>60.476240000000004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8"/>
      <c r="AJ33" s="57"/>
      <c r="AK33" s="57"/>
      <c r="AL33" s="57"/>
      <c r="AM33" s="57"/>
      <c r="AN33" s="57"/>
      <c r="AO33" s="57"/>
      <c r="AP33" s="57"/>
      <c r="AQ33" s="58"/>
      <c r="AR33" s="57"/>
      <c r="AS33" s="58"/>
      <c r="AT33" s="57"/>
      <c r="AU33" s="57"/>
      <c r="AV33" s="57"/>
      <c r="AW33" s="57"/>
      <c r="AX33" s="57"/>
      <c r="AY33" s="57"/>
      <c r="AZ33" s="57"/>
      <c r="BA33" s="58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9"/>
      <c r="BM33" s="57"/>
      <c r="BN33" s="46"/>
      <c r="BO33" s="48"/>
      <c r="BP33" s="49"/>
      <c r="BQ33" s="47"/>
      <c r="BR33" s="50"/>
    </row>
    <row r="34" spans="1:70" s="51" customFormat="1" ht="174.75" customHeight="1" x14ac:dyDescent="0.25">
      <c r="A34" s="42"/>
      <c r="B34" s="43"/>
      <c r="C34" s="44"/>
      <c r="D34" s="44"/>
      <c r="E34" s="45"/>
      <c r="F34" s="43"/>
      <c r="G34" s="43"/>
      <c r="H34" s="43"/>
      <c r="I34" s="43"/>
      <c r="J34" s="43"/>
      <c r="K34" s="76"/>
      <c r="L34" s="76" t="s">
        <v>12</v>
      </c>
      <c r="M34" s="76" t="s">
        <v>248</v>
      </c>
      <c r="N34" s="86">
        <v>451.25888000000009</v>
      </c>
      <c r="O34" s="79"/>
      <c r="P34" s="85">
        <v>11.25</v>
      </c>
      <c r="Q34" s="85">
        <v>61.8</v>
      </c>
      <c r="R34" s="85">
        <f>(406.99-143.53+84.58)*1.072</f>
        <v>373.09888000000007</v>
      </c>
      <c r="S34" s="85">
        <v>5.1100000000000003</v>
      </c>
      <c r="T34" s="85">
        <f>P34+Q34+R34+S34</f>
        <v>451.25888000000009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8"/>
      <c r="AJ34" s="57"/>
      <c r="AK34" s="57"/>
      <c r="AL34" s="57"/>
      <c r="AM34" s="57"/>
      <c r="AN34" s="57"/>
      <c r="AO34" s="57"/>
      <c r="AP34" s="57"/>
      <c r="AQ34" s="58"/>
      <c r="AR34" s="57"/>
      <c r="AS34" s="58"/>
      <c r="AT34" s="57"/>
      <c r="AU34" s="57"/>
      <c r="AV34" s="57"/>
      <c r="AW34" s="57"/>
      <c r="AX34" s="57"/>
      <c r="AY34" s="57"/>
      <c r="AZ34" s="57"/>
      <c r="BA34" s="58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9"/>
      <c r="BM34" s="57"/>
      <c r="BN34" s="46"/>
      <c r="BO34" s="48"/>
      <c r="BP34" s="49"/>
      <c r="BQ34" s="47"/>
      <c r="BR34" s="50"/>
    </row>
    <row r="35" spans="1:70" s="51" customFormat="1" ht="199.5" customHeight="1" x14ac:dyDescent="0.25">
      <c r="A35" s="42"/>
      <c r="B35" s="43"/>
      <c r="C35" s="44"/>
      <c r="D35" s="44"/>
      <c r="E35" s="45"/>
      <c r="F35" s="43"/>
      <c r="G35" s="43"/>
      <c r="H35" s="43"/>
      <c r="I35" s="43"/>
      <c r="J35" s="43"/>
      <c r="K35" s="76"/>
      <c r="L35" s="76" t="s">
        <v>27</v>
      </c>
      <c r="M35" s="76">
        <f>AS31</f>
        <v>1</v>
      </c>
      <c r="N35" s="79">
        <v>12.5</v>
      </c>
      <c r="O35" s="79"/>
      <c r="P35" s="85">
        <v>0.75</v>
      </c>
      <c r="Q35" s="85">
        <v>1.53</v>
      </c>
      <c r="R35" s="85">
        <v>10.119999999999999</v>
      </c>
      <c r="S35" s="85">
        <v>0.1</v>
      </c>
      <c r="T35" s="85">
        <f t="shared" ref="T35:T36" si="11">P35+Q35+R35+S35</f>
        <v>12.499999999999998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8"/>
      <c r="AJ35" s="57"/>
      <c r="AK35" s="57"/>
      <c r="AL35" s="57"/>
      <c r="AM35" s="57"/>
      <c r="AN35" s="57"/>
      <c r="AO35" s="57"/>
      <c r="AP35" s="57"/>
      <c r="AQ35" s="58"/>
      <c r="AR35" s="57"/>
      <c r="AS35" s="58"/>
      <c r="AT35" s="57"/>
      <c r="AU35" s="57"/>
      <c r="AV35" s="57"/>
      <c r="AW35" s="57"/>
      <c r="AX35" s="57"/>
      <c r="AY35" s="57"/>
      <c r="AZ35" s="57"/>
      <c r="BA35" s="58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9"/>
      <c r="BM35" s="57"/>
      <c r="BN35" s="46"/>
      <c r="BO35" s="48"/>
      <c r="BP35" s="49"/>
      <c r="BQ35" s="47"/>
      <c r="BR35" s="50"/>
    </row>
    <row r="36" spans="1:70" s="51" customFormat="1" ht="182.25" customHeight="1" x14ac:dyDescent="0.25">
      <c r="A36" s="42"/>
      <c r="B36" s="43"/>
      <c r="C36" s="44"/>
      <c r="D36" s="44"/>
      <c r="E36" s="45"/>
      <c r="F36" s="43"/>
      <c r="G36" s="43"/>
      <c r="H36" s="43"/>
      <c r="I36" s="43"/>
      <c r="J36" s="43"/>
      <c r="K36" s="76"/>
      <c r="L36" s="76" t="s">
        <v>16</v>
      </c>
      <c r="M36" s="84">
        <f>BA31</f>
        <v>7.0000000000000007E-2</v>
      </c>
      <c r="N36" s="79">
        <f>1273*M36</f>
        <v>89.110000000000014</v>
      </c>
      <c r="O36" s="79"/>
      <c r="P36" s="85">
        <f>0.08*N36</f>
        <v>7.1288000000000009</v>
      </c>
      <c r="Q36" s="85">
        <f>0.86*N36</f>
        <v>76.634600000000006</v>
      </c>
      <c r="R36" s="85"/>
      <c r="S36" s="85">
        <f>0.06*N36</f>
        <v>5.3466000000000005</v>
      </c>
      <c r="T36" s="85">
        <f t="shared" si="11"/>
        <v>89.11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8"/>
      <c r="AJ36" s="57"/>
      <c r="AK36" s="57"/>
      <c r="AL36" s="57"/>
      <c r="AM36" s="57"/>
      <c r="AN36" s="57"/>
      <c r="AO36" s="57"/>
      <c r="AP36" s="57"/>
      <c r="AQ36" s="58"/>
      <c r="AR36" s="57"/>
      <c r="AS36" s="58"/>
      <c r="AT36" s="57"/>
      <c r="AU36" s="57"/>
      <c r="AV36" s="57"/>
      <c r="AW36" s="57"/>
      <c r="AX36" s="57"/>
      <c r="AY36" s="57"/>
      <c r="AZ36" s="57"/>
      <c r="BA36" s="58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9"/>
      <c r="BM36" s="57"/>
      <c r="BN36" s="46"/>
      <c r="BO36" s="48"/>
      <c r="BP36" s="49"/>
      <c r="BQ36" s="47"/>
      <c r="BR36" s="50"/>
    </row>
    <row r="37" spans="1:70" s="110" customFormat="1" ht="324" customHeight="1" x14ac:dyDescent="0.25">
      <c r="A37" s="93" t="s">
        <v>58</v>
      </c>
      <c r="B37" s="94" t="s">
        <v>83</v>
      </c>
      <c r="C37" s="95">
        <v>466.1</v>
      </c>
      <c r="D37" s="95"/>
      <c r="E37" s="96">
        <v>15</v>
      </c>
      <c r="F37" s="94" t="s">
        <v>107</v>
      </c>
      <c r="G37" s="94" t="s">
        <v>46</v>
      </c>
      <c r="H37" s="94" t="s">
        <v>132</v>
      </c>
      <c r="I37" s="94" t="s">
        <v>159</v>
      </c>
      <c r="J37" s="94" t="s">
        <v>182</v>
      </c>
      <c r="K37" s="97" t="s">
        <v>240</v>
      </c>
      <c r="L37" s="97"/>
      <c r="M37" s="97"/>
      <c r="N37" s="167">
        <f>N38+N39+N40+N41+N42</f>
        <v>469.71792000000005</v>
      </c>
      <c r="O37" s="97"/>
      <c r="P37" s="167">
        <f t="shared" ref="P37:T37" si="12">P38+P39+P40+P41+P42</f>
        <v>16.939599999999999</v>
      </c>
      <c r="Q37" s="167">
        <f t="shared" si="12"/>
        <v>127.2604</v>
      </c>
      <c r="R37" s="167">
        <f t="shared" si="12"/>
        <v>315.75792000000001</v>
      </c>
      <c r="S37" s="167">
        <f t="shared" si="12"/>
        <v>9.76</v>
      </c>
      <c r="T37" s="167">
        <f t="shared" si="12"/>
        <v>469.71792000000005</v>
      </c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68">
        <v>5.0000000000000001E-3</v>
      </c>
      <c r="AF37" s="147">
        <f>T38</f>
        <v>8.2200000000000006</v>
      </c>
      <c r="AG37" s="147"/>
      <c r="AH37" s="100"/>
      <c r="AI37" s="148">
        <v>1</v>
      </c>
      <c r="AJ37" s="147">
        <f>T39</f>
        <v>60.476240000000004</v>
      </c>
      <c r="AK37" s="147"/>
      <c r="AL37" s="100"/>
      <c r="AM37" s="100"/>
      <c r="AN37" s="100"/>
      <c r="AO37" s="100"/>
      <c r="AP37" s="100"/>
      <c r="AQ37" s="148" t="s">
        <v>241</v>
      </c>
      <c r="AR37" s="147">
        <f>T40</f>
        <v>324.87168000000003</v>
      </c>
      <c r="AS37" s="148">
        <v>1</v>
      </c>
      <c r="AT37" s="147">
        <f>T41</f>
        <v>12.499999999999998</v>
      </c>
      <c r="AU37" s="100"/>
      <c r="AV37" s="100"/>
      <c r="AW37" s="100"/>
      <c r="AX37" s="100"/>
      <c r="AY37" s="100"/>
      <c r="AZ37" s="100"/>
      <c r="BA37" s="148">
        <v>0.05</v>
      </c>
      <c r="BB37" s="147">
        <f>T42</f>
        <v>63.650000000000006</v>
      </c>
      <c r="BC37" s="147"/>
      <c r="BD37" s="168"/>
      <c r="BE37" s="168"/>
      <c r="BF37" s="147"/>
      <c r="BG37" s="168"/>
      <c r="BH37" s="168"/>
      <c r="BI37" s="147"/>
      <c r="BJ37" s="100"/>
      <c r="BK37" s="100">
        <f>AF37+AJ37+AR37+AT37+BB37</f>
        <v>469.71792000000005</v>
      </c>
      <c r="BL37" s="104">
        <v>42451</v>
      </c>
      <c r="BM37" s="100"/>
      <c r="BN37" s="105"/>
      <c r="BO37" s="106"/>
      <c r="BP37" s="107"/>
      <c r="BQ37" s="108"/>
      <c r="BR37" s="109"/>
    </row>
    <row r="38" spans="1:70" s="18" customFormat="1" ht="126.7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80"/>
      <c r="L38" s="80" t="s">
        <v>7</v>
      </c>
      <c r="M38" s="80">
        <v>5.0000000000000001E-3</v>
      </c>
      <c r="N38" s="87">
        <f>M38*1644</f>
        <v>8.2200000000000006</v>
      </c>
      <c r="O38" s="87"/>
      <c r="P38" s="87">
        <f>N38*0.08</f>
        <v>0.65760000000000007</v>
      </c>
      <c r="Q38" s="87">
        <f>N38*0.87</f>
        <v>7.1514000000000006</v>
      </c>
      <c r="R38" s="87">
        <v>0</v>
      </c>
      <c r="S38" s="87">
        <f>N38*0.05</f>
        <v>0.41100000000000003</v>
      </c>
      <c r="T38" s="88">
        <f>SUM(P38:S38)</f>
        <v>8.2200000000000006</v>
      </c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4"/>
      <c r="BB38" s="67"/>
      <c r="BC38" s="61"/>
      <c r="BD38" s="60"/>
      <c r="BE38" s="60"/>
      <c r="BF38" s="61"/>
      <c r="BG38" s="60"/>
      <c r="BH38" s="60"/>
      <c r="BI38" s="61"/>
      <c r="BJ38" s="62"/>
      <c r="BK38" s="62"/>
      <c r="BL38" s="65"/>
      <c r="BM38" s="62"/>
      <c r="BN38" s="29"/>
      <c r="BO38" s="30"/>
      <c r="BP38" s="19"/>
      <c r="BQ38" s="20"/>
      <c r="BR38" s="21"/>
    </row>
    <row r="39" spans="1:70" s="18" customFormat="1" ht="126.7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80"/>
      <c r="L39" s="80" t="s">
        <v>9</v>
      </c>
      <c r="M39" s="80">
        <v>1</v>
      </c>
      <c r="N39" s="87">
        <f>T39</f>
        <v>60.476240000000004</v>
      </c>
      <c r="O39" s="87"/>
      <c r="P39" s="87">
        <v>3.91</v>
      </c>
      <c r="Q39" s="87">
        <v>12.09</v>
      </c>
      <c r="R39" s="87">
        <f>40.92*1.072</f>
        <v>43.866240000000005</v>
      </c>
      <c r="S39" s="87">
        <v>0.61</v>
      </c>
      <c r="T39" s="88">
        <f>SUM(P39:S39)</f>
        <v>60.476240000000004</v>
      </c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4"/>
      <c r="BB39" s="67"/>
      <c r="BC39" s="61"/>
      <c r="BD39" s="60"/>
      <c r="BE39" s="60"/>
      <c r="BF39" s="61"/>
      <c r="BG39" s="60"/>
      <c r="BH39" s="60"/>
      <c r="BI39" s="61"/>
      <c r="BJ39" s="62"/>
      <c r="BK39" s="62"/>
      <c r="BL39" s="65"/>
      <c r="BM39" s="62"/>
      <c r="BN39" s="29"/>
      <c r="BO39" s="30"/>
      <c r="BP39" s="19"/>
      <c r="BQ39" s="20"/>
      <c r="BR39" s="21"/>
    </row>
    <row r="40" spans="1:70" s="18" customFormat="1" ht="126.7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80"/>
      <c r="L40" s="80" t="s">
        <v>12</v>
      </c>
      <c r="M40" s="89" t="s">
        <v>241</v>
      </c>
      <c r="N40" s="88">
        <f>T40</f>
        <v>324.87168000000003</v>
      </c>
      <c r="O40" s="88"/>
      <c r="P40" s="88">
        <v>6.53</v>
      </c>
      <c r="Q40" s="88">
        <v>51.75</v>
      </c>
      <c r="R40" s="88">
        <f>244.19*1.072</f>
        <v>261.77168</v>
      </c>
      <c r="S40" s="88">
        <v>4.82</v>
      </c>
      <c r="T40" s="90">
        <f t="shared" ref="T40" si="13">SUM(P40:S40)</f>
        <v>324.87168000000003</v>
      </c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4"/>
      <c r="BB40" s="67"/>
      <c r="BC40" s="61"/>
      <c r="BD40" s="60"/>
      <c r="BE40" s="60"/>
      <c r="BF40" s="61"/>
      <c r="BG40" s="60"/>
      <c r="BH40" s="60"/>
      <c r="BI40" s="61"/>
      <c r="BJ40" s="62"/>
      <c r="BK40" s="62"/>
      <c r="BL40" s="65"/>
      <c r="BM40" s="62"/>
      <c r="BN40" s="29"/>
      <c r="BO40" s="30"/>
      <c r="BP40" s="19"/>
      <c r="BQ40" s="20"/>
      <c r="BR40" s="21"/>
    </row>
    <row r="41" spans="1:70" s="18" customFormat="1" ht="126.75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80"/>
      <c r="L41" s="80" t="s">
        <v>27</v>
      </c>
      <c r="M41" s="80">
        <v>1</v>
      </c>
      <c r="N41" s="87">
        <f>T41</f>
        <v>12.499999999999998</v>
      </c>
      <c r="O41" s="87"/>
      <c r="P41" s="87">
        <v>0.75</v>
      </c>
      <c r="Q41" s="87">
        <v>1.53</v>
      </c>
      <c r="R41" s="87">
        <v>10.119999999999999</v>
      </c>
      <c r="S41" s="87">
        <v>0.1</v>
      </c>
      <c r="T41" s="88">
        <f>SUM(P41:S41)</f>
        <v>12.499999999999998</v>
      </c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4"/>
      <c r="BB41" s="67"/>
      <c r="BC41" s="61"/>
      <c r="BD41" s="60"/>
      <c r="BE41" s="60"/>
      <c r="BF41" s="61"/>
      <c r="BG41" s="60"/>
      <c r="BH41" s="60"/>
      <c r="BI41" s="61"/>
      <c r="BJ41" s="62"/>
      <c r="BK41" s="62"/>
      <c r="BL41" s="65"/>
      <c r="BM41" s="62"/>
      <c r="BN41" s="29"/>
      <c r="BO41" s="30"/>
      <c r="BP41" s="19"/>
      <c r="BQ41" s="20"/>
      <c r="BR41" s="21"/>
    </row>
    <row r="42" spans="1:70" s="18" customFormat="1" ht="126.7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80"/>
      <c r="L42" s="80" t="s">
        <v>16</v>
      </c>
      <c r="M42" s="89">
        <v>0.05</v>
      </c>
      <c r="N42" s="90">
        <f>M42*1273</f>
        <v>63.650000000000006</v>
      </c>
      <c r="O42" s="91"/>
      <c r="P42" s="90">
        <f>N42*0.08</f>
        <v>5.0920000000000005</v>
      </c>
      <c r="Q42" s="90">
        <f>N42*0.86</f>
        <v>54.739000000000004</v>
      </c>
      <c r="R42" s="90">
        <v>0</v>
      </c>
      <c r="S42" s="90">
        <f>N42*0.06</f>
        <v>3.8190000000000004</v>
      </c>
      <c r="T42" s="90">
        <f>SUM(P42:S42)</f>
        <v>63.650000000000006</v>
      </c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4"/>
      <c r="BB42" s="67"/>
      <c r="BC42" s="61"/>
      <c r="BD42" s="60"/>
      <c r="BE42" s="60"/>
      <c r="BF42" s="61"/>
      <c r="BG42" s="60"/>
      <c r="BH42" s="60"/>
      <c r="BI42" s="61"/>
      <c r="BJ42" s="62"/>
      <c r="BK42" s="62"/>
      <c r="BL42" s="65"/>
      <c r="BM42" s="62"/>
      <c r="BN42" s="29"/>
      <c r="BO42" s="30"/>
      <c r="BP42" s="19"/>
      <c r="BQ42" s="20"/>
      <c r="BR42" s="21"/>
    </row>
    <row r="43" spans="1:70" s="166" customFormat="1" ht="252" customHeight="1" x14ac:dyDescent="0.25">
      <c r="A43" s="150" t="s">
        <v>59</v>
      </c>
      <c r="B43" s="151" t="s">
        <v>84</v>
      </c>
      <c r="C43" s="152">
        <v>466.1</v>
      </c>
      <c r="D43" s="152"/>
      <c r="E43" s="153">
        <v>12</v>
      </c>
      <c r="F43" s="151" t="s">
        <v>108</v>
      </c>
      <c r="G43" s="151" t="s">
        <v>44</v>
      </c>
      <c r="H43" s="151" t="s">
        <v>133</v>
      </c>
      <c r="I43" s="151" t="s">
        <v>160</v>
      </c>
      <c r="J43" s="151" t="s">
        <v>183</v>
      </c>
      <c r="K43" s="154" t="s">
        <v>234</v>
      </c>
      <c r="L43" s="154"/>
      <c r="M43" s="154"/>
      <c r="N43" s="154">
        <f>N44</f>
        <v>127.30000000000001</v>
      </c>
      <c r="O43" s="154"/>
      <c r="P43" s="154">
        <f>P44</f>
        <v>10.184000000000001</v>
      </c>
      <c r="Q43" s="154">
        <f>Q44</f>
        <v>109.47800000000001</v>
      </c>
      <c r="R43" s="154"/>
      <c r="S43" s="154">
        <f>S44</f>
        <v>7.6380000000000008</v>
      </c>
      <c r="T43" s="154">
        <f t="shared" ref="T43:T44" si="14">P43+Q43+R43+S43</f>
        <v>127.30000000000001</v>
      </c>
      <c r="U43" s="157"/>
      <c r="V43" s="157"/>
      <c r="W43" s="157"/>
      <c r="X43" s="157"/>
      <c r="Y43" s="157"/>
      <c r="Z43" s="157"/>
      <c r="AA43" s="157"/>
      <c r="AB43" s="157"/>
      <c r="AC43" s="158"/>
      <c r="AD43" s="159"/>
      <c r="AE43" s="159"/>
      <c r="AF43" s="157"/>
      <c r="AG43" s="157"/>
      <c r="AH43" s="157"/>
      <c r="AI43" s="158"/>
      <c r="AJ43" s="159"/>
      <c r="AK43" s="159"/>
      <c r="AL43" s="157"/>
      <c r="AM43" s="157"/>
      <c r="AN43" s="157"/>
      <c r="AO43" s="157"/>
      <c r="AP43" s="157"/>
      <c r="AQ43" s="158"/>
      <c r="AR43" s="159"/>
      <c r="AS43" s="158"/>
      <c r="AT43" s="159"/>
      <c r="AU43" s="157"/>
      <c r="AV43" s="157"/>
      <c r="AW43" s="157"/>
      <c r="AX43" s="157"/>
      <c r="AY43" s="169"/>
      <c r="AZ43" s="156"/>
      <c r="BA43" s="158">
        <v>0.1</v>
      </c>
      <c r="BB43" s="169">
        <f>T44</f>
        <v>127.30000000000001</v>
      </c>
      <c r="BC43" s="169"/>
      <c r="BD43" s="157"/>
      <c r="BE43" s="157"/>
      <c r="BF43" s="157"/>
      <c r="BG43" s="157"/>
      <c r="BH43" s="157"/>
      <c r="BI43" s="157"/>
      <c r="BJ43" s="157"/>
      <c r="BK43" s="157">
        <f>BB43</f>
        <v>127.30000000000001</v>
      </c>
      <c r="BL43" s="160">
        <v>42444</v>
      </c>
      <c r="BM43" s="157" t="s">
        <v>235</v>
      </c>
      <c r="BN43" s="161"/>
      <c r="BO43" s="162"/>
      <c r="BP43" s="163"/>
      <c r="BQ43" s="164"/>
      <c r="BR43" s="165"/>
    </row>
    <row r="44" spans="1:70" s="18" customFormat="1" ht="139.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80"/>
      <c r="L44" s="80" t="s">
        <v>16</v>
      </c>
      <c r="M44" s="80">
        <f>BA43</f>
        <v>0.1</v>
      </c>
      <c r="N44" s="80">
        <f>1273*M44</f>
        <v>127.30000000000001</v>
      </c>
      <c r="O44" s="80"/>
      <c r="P44" s="80">
        <f>0.08*N44</f>
        <v>10.184000000000001</v>
      </c>
      <c r="Q44" s="80">
        <f>0.86*N44</f>
        <v>109.47800000000001</v>
      </c>
      <c r="R44" s="80"/>
      <c r="S44" s="80">
        <f>0.06*N44</f>
        <v>7.6380000000000008</v>
      </c>
      <c r="T44" s="80">
        <f t="shared" si="14"/>
        <v>127.30000000000001</v>
      </c>
      <c r="U44" s="62"/>
      <c r="V44" s="62"/>
      <c r="W44" s="62"/>
      <c r="X44" s="62"/>
      <c r="Y44" s="62"/>
      <c r="Z44" s="62"/>
      <c r="AA44" s="62"/>
      <c r="AB44" s="62"/>
      <c r="AC44" s="64"/>
      <c r="AD44" s="66"/>
      <c r="AE44" s="66"/>
      <c r="AF44" s="62"/>
      <c r="AG44" s="62"/>
      <c r="AH44" s="62"/>
      <c r="AI44" s="64"/>
      <c r="AJ44" s="66"/>
      <c r="AK44" s="66"/>
      <c r="AL44" s="62"/>
      <c r="AM44" s="62"/>
      <c r="AN44" s="62"/>
      <c r="AO44" s="62"/>
      <c r="AP44" s="62"/>
      <c r="AQ44" s="64"/>
      <c r="AR44" s="66"/>
      <c r="AS44" s="64"/>
      <c r="AT44" s="66"/>
      <c r="AU44" s="62"/>
      <c r="AV44" s="62"/>
      <c r="AW44" s="62"/>
      <c r="AX44" s="62"/>
      <c r="AY44" s="60"/>
      <c r="AZ44" s="61"/>
      <c r="BA44" s="64"/>
      <c r="BB44" s="66"/>
      <c r="BC44" s="66"/>
      <c r="BD44" s="62"/>
      <c r="BE44" s="62"/>
      <c r="BF44" s="62"/>
      <c r="BG44" s="62"/>
      <c r="BH44" s="62"/>
      <c r="BI44" s="62"/>
      <c r="BJ44" s="62"/>
      <c r="BK44" s="62"/>
      <c r="BL44" s="65"/>
      <c r="BM44" s="62"/>
      <c r="BN44" s="29"/>
      <c r="BO44" s="30"/>
      <c r="BP44" s="19"/>
      <c r="BQ44" s="20"/>
      <c r="BR44" s="21"/>
    </row>
    <row r="45" spans="1:70" s="166" customFormat="1" ht="269.25" customHeight="1" x14ac:dyDescent="0.25">
      <c r="A45" s="150" t="s">
        <v>60</v>
      </c>
      <c r="B45" s="151" t="s">
        <v>85</v>
      </c>
      <c r="C45" s="152">
        <v>466.1</v>
      </c>
      <c r="D45" s="152"/>
      <c r="E45" s="153">
        <v>12</v>
      </c>
      <c r="F45" s="151" t="s">
        <v>109</v>
      </c>
      <c r="G45" s="151" t="s">
        <v>44</v>
      </c>
      <c r="H45" s="151" t="s">
        <v>134</v>
      </c>
      <c r="I45" s="151" t="s">
        <v>161</v>
      </c>
      <c r="J45" s="151" t="s">
        <v>184</v>
      </c>
      <c r="K45" s="154" t="s">
        <v>236</v>
      </c>
      <c r="L45" s="154"/>
      <c r="M45" s="155"/>
      <c r="N45" s="155">
        <f>N46</f>
        <v>50.92</v>
      </c>
      <c r="O45" s="155">
        <f t="shared" ref="O45:T45" si="15">O46</f>
        <v>0</v>
      </c>
      <c r="P45" s="155">
        <f t="shared" si="15"/>
        <v>4.0735999999999999</v>
      </c>
      <c r="Q45" s="155">
        <f t="shared" si="15"/>
        <v>43.791200000000003</v>
      </c>
      <c r="R45" s="155">
        <f t="shared" si="15"/>
        <v>0</v>
      </c>
      <c r="S45" s="155">
        <f t="shared" si="15"/>
        <v>3.0552000000000001</v>
      </c>
      <c r="T45" s="155">
        <f t="shared" si="15"/>
        <v>50.92</v>
      </c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70"/>
      <c r="AJ45" s="157"/>
      <c r="AK45" s="157"/>
      <c r="AL45" s="157"/>
      <c r="AM45" s="157"/>
      <c r="AN45" s="157"/>
      <c r="AO45" s="157"/>
      <c r="AP45" s="157"/>
      <c r="AQ45" s="170"/>
      <c r="AR45" s="157"/>
      <c r="AS45" s="170"/>
      <c r="AT45" s="157"/>
      <c r="AU45" s="157"/>
      <c r="AV45" s="157"/>
      <c r="AW45" s="157"/>
      <c r="AX45" s="157"/>
      <c r="AY45" s="169"/>
      <c r="AZ45" s="156"/>
      <c r="BA45" s="158">
        <v>0.04</v>
      </c>
      <c r="BB45" s="159">
        <f>T46</f>
        <v>50.92</v>
      </c>
      <c r="BC45" s="159"/>
      <c r="BD45" s="157"/>
      <c r="BE45" s="157"/>
      <c r="BF45" s="157"/>
      <c r="BG45" s="157"/>
      <c r="BH45" s="157"/>
      <c r="BI45" s="157"/>
      <c r="BJ45" s="157"/>
      <c r="BK45" s="157">
        <f>BB45</f>
        <v>50.92</v>
      </c>
      <c r="BL45" s="160">
        <v>42444</v>
      </c>
      <c r="BM45" s="157" t="s">
        <v>249</v>
      </c>
      <c r="BN45" s="161"/>
      <c r="BO45" s="162"/>
      <c r="BP45" s="163"/>
      <c r="BQ45" s="164"/>
      <c r="BR45" s="165"/>
    </row>
    <row r="46" spans="1:70" s="18" customFormat="1" ht="124.5" customHeight="1" x14ac:dyDescent="0.25">
      <c r="A46" s="13"/>
      <c r="B46" s="14"/>
      <c r="C46" s="15"/>
      <c r="D46" s="15"/>
      <c r="E46" s="16"/>
      <c r="F46" s="14"/>
      <c r="G46" s="14"/>
      <c r="H46" s="14"/>
      <c r="I46" s="14"/>
      <c r="J46" s="14"/>
      <c r="K46" s="80"/>
      <c r="L46" s="80" t="s">
        <v>16</v>
      </c>
      <c r="M46" s="83">
        <f>BA45</f>
        <v>0.04</v>
      </c>
      <c r="N46" s="83">
        <f>M46*1273</f>
        <v>50.92</v>
      </c>
      <c r="O46" s="83"/>
      <c r="P46" s="83">
        <f>0.08*N46</f>
        <v>4.0735999999999999</v>
      </c>
      <c r="Q46" s="83">
        <f>0.86*N46</f>
        <v>43.791200000000003</v>
      </c>
      <c r="R46" s="83"/>
      <c r="S46" s="83">
        <f>0.06*N46</f>
        <v>3.0552000000000001</v>
      </c>
      <c r="T46" s="83">
        <f>P46+Q46+R46+S46</f>
        <v>50.92</v>
      </c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3"/>
      <c r="AJ46" s="62"/>
      <c r="AK46" s="62"/>
      <c r="AL46" s="62"/>
      <c r="AM46" s="62"/>
      <c r="AN46" s="62"/>
      <c r="AO46" s="62"/>
      <c r="AP46" s="62"/>
      <c r="AQ46" s="63"/>
      <c r="AR46" s="62"/>
      <c r="AS46" s="63"/>
      <c r="AT46" s="62"/>
      <c r="AU46" s="62"/>
      <c r="AV46" s="62"/>
      <c r="AW46" s="62"/>
      <c r="AX46" s="62"/>
      <c r="AY46" s="60"/>
      <c r="AZ46" s="61"/>
      <c r="BA46" s="64"/>
      <c r="BB46" s="61"/>
      <c r="BC46" s="60"/>
      <c r="BD46" s="62"/>
      <c r="BE46" s="62"/>
      <c r="BF46" s="62"/>
      <c r="BG46" s="62"/>
      <c r="BH46" s="62"/>
      <c r="BI46" s="62"/>
      <c r="BJ46" s="62"/>
      <c r="BK46" s="62"/>
      <c r="BL46" s="65"/>
      <c r="BM46" s="62"/>
      <c r="BN46" s="29"/>
      <c r="BO46" s="30"/>
      <c r="BP46" s="19"/>
      <c r="BQ46" s="20"/>
      <c r="BR46" s="21"/>
    </row>
    <row r="47" spans="1:70" s="166" customFormat="1" ht="289.5" customHeight="1" x14ac:dyDescent="0.25">
      <c r="A47" s="150" t="s">
        <v>61</v>
      </c>
      <c r="B47" s="151" t="s">
        <v>86</v>
      </c>
      <c r="C47" s="152">
        <v>466.1</v>
      </c>
      <c r="D47" s="152">
        <v>466.1</v>
      </c>
      <c r="E47" s="153">
        <v>15</v>
      </c>
      <c r="F47" s="151" t="s">
        <v>110</v>
      </c>
      <c r="G47" s="151" t="s">
        <v>44</v>
      </c>
      <c r="H47" s="151" t="s">
        <v>135</v>
      </c>
      <c r="I47" s="151" t="s">
        <v>162</v>
      </c>
      <c r="J47" s="151" t="s">
        <v>184</v>
      </c>
      <c r="K47" s="154"/>
      <c r="L47" s="154"/>
      <c r="M47" s="154"/>
      <c r="N47" s="155"/>
      <c r="O47" s="155"/>
      <c r="P47" s="155"/>
      <c r="Q47" s="155"/>
      <c r="R47" s="155"/>
      <c r="S47" s="155"/>
      <c r="T47" s="155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70"/>
      <c r="AJ47" s="157"/>
      <c r="AK47" s="157"/>
      <c r="AL47" s="157"/>
      <c r="AM47" s="157"/>
      <c r="AN47" s="157"/>
      <c r="AO47" s="157"/>
      <c r="AP47" s="157"/>
      <c r="AQ47" s="170"/>
      <c r="AR47" s="157"/>
      <c r="AS47" s="170"/>
      <c r="AT47" s="157"/>
      <c r="AU47" s="157"/>
      <c r="AV47" s="157"/>
      <c r="AW47" s="157"/>
      <c r="AX47" s="157"/>
      <c r="AY47" s="169"/>
      <c r="AZ47" s="156"/>
      <c r="BA47" s="158">
        <v>0</v>
      </c>
      <c r="BB47" s="156">
        <v>0</v>
      </c>
      <c r="BC47" s="169"/>
      <c r="BD47" s="157"/>
      <c r="BE47" s="157"/>
      <c r="BF47" s="157"/>
      <c r="BG47" s="157"/>
      <c r="BH47" s="157"/>
      <c r="BI47" s="157"/>
      <c r="BJ47" s="157"/>
      <c r="BK47" s="157">
        <f>BB47</f>
        <v>0</v>
      </c>
      <c r="BL47" s="160">
        <v>42444</v>
      </c>
      <c r="BM47" s="157" t="s">
        <v>250</v>
      </c>
      <c r="BN47" s="161"/>
      <c r="BO47" s="162"/>
      <c r="BP47" s="163"/>
      <c r="BQ47" s="164"/>
      <c r="BR47" s="165"/>
    </row>
    <row r="48" spans="1:70" s="140" customFormat="1" ht="272.25" customHeight="1" x14ac:dyDescent="0.25">
      <c r="A48" s="124" t="s">
        <v>62</v>
      </c>
      <c r="B48" s="125" t="s">
        <v>87</v>
      </c>
      <c r="C48" s="126">
        <v>466.1</v>
      </c>
      <c r="D48" s="126">
        <v>466.1</v>
      </c>
      <c r="E48" s="127">
        <v>4</v>
      </c>
      <c r="F48" s="125" t="s">
        <v>111</v>
      </c>
      <c r="G48" s="125" t="s">
        <v>46</v>
      </c>
      <c r="H48" s="125" t="s">
        <v>136</v>
      </c>
      <c r="I48" s="125" t="s">
        <v>163</v>
      </c>
      <c r="J48" s="125" t="s">
        <v>185</v>
      </c>
      <c r="K48" s="128" t="s">
        <v>225</v>
      </c>
      <c r="L48" s="128"/>
      <c r="M48" s="141"/>
      <c r="N48" s="142">
        <f>N49</f>
        <v>140.03</v>
      </c>
      <c r="O48" s="142">
        <f t="shared" ref="O48:T48" si="16">O49</f>
        <v>0</v>
      </c>
      <c r="P48" s="142">
        <f t="shared" si="16"/>
        <v>11.202400000000001</v>
      </c>
      <c r="Q48" s="142">
        <f t="shared" si="16"/>
        <v>120.4258</v>
      </c>
      <c r="R48" s="142">
        <f t="shared" si="16"/>
        <v>0</v>
      </c>
      <c r="S48" s="142">
        <f t="shared" si="16"/>
        <v>8.4017999999999997</v>
      </c>
      <c r="T48" s="142">
        <f t="shared" si="16"/>
        <v>140.03</v>
      </c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43"/>
      <c r="AJ48" s="131"/>
      <c r="AK48" s="131"/>
      <c r="AL48" s="131"/>
      <c r="AM48" s="131"/>
      <c r="AN48" s="131"/>
      <c r="AO48" s="131"/>
      <c r="AP48" s="131"/>
      <c r="AQ48" s="143"/>
      <c r="AR48" s="131"/>
      <c r="AS48" s="143"/>
      <c r="AT48" s="131"/>
      <c r="AU48" s="131"/>
      <c r="AV48" s="131"/>
      <c r="AW48" s="131"/>
      <c r="AX48" s="131"/>
      <c r="AY48" s="133"/>
      <c r="AZ48" s="130"/>
      <c r="BA48" s="132">
        <v>0.11</v>
      </c>
      <c r="BB48" s="144">
        <f>T49</f>
        <v>140.03</v>
      </c>
      <c r="BC48" s="145"/>
      <c r="BD48" s="131"/>
      <c r="BE48" s="131"/>
      <c r="BF48" s="131"/>
      <c r="BG48" s="131"/>
      <c r="BH48" s="131"/>
      <c r="BI48" s="131"/>
      <c r="BJ48" s="131"/>
      <c r="BK48" s="131">
        <f>BB48</f>
        <v>140.03</v>
      </c>
      <c r="BL48" s="134">
        <v>42444</v>
      </c>
      <c r="BM48" s="131" t="s">
        <v>226</v>
      </c>
      <c r="BN48" s="135"/>
      <c r="BO48" s="136"/>
      <c r="BP48" s="137"/>
      <c r="BQ48" s="138"/>
      <c r="BR48" s="139"/>
    </row>
    <row r="49" spans="1:70" s="18" customFormat="1" ht="127.5" customHeight="1" x14ac:dyDescent="0.25">
      <c r="A49" s="13"/>
      <c r="B49" s="14"/>
      <c r="C49" s="15"/>
      <c r="D49" s="15"/>
      <c r="E49" s="16"/>
      <c r="F49" s="14"/>
      <c r="G49" s="14"/>
      <c r="H49" s="14"/>
      <c r="I49" s="14"/>
      <c r="J49" s="14"/>
      <c r="K49" s="80"/>
      <c r="L49" s="80" t="s">
        <v>16</v>
      </c>
      <c r="M49" s="83">
        <f>BA48</f>
        <v>0.11</v>
      </c>
      <c r="N49" s="92">
        <f>1273*M49</f>
        <v>140.03</v>
      </c>
      <c r="O49" s="92"/>
      <c r="P49" s="92">
        <f>0.08*N49</f>
        <v>11.202400000000001</v>
      </c>
      <c r="Q49" s="92">
        <f>0.86*N49</f>
        <v>120.4258</v>
      </c>
      <c r="R49" s="92"/>
      <c r="S49" s="92">
        <f>0.06*N49</f>
        <v>8.4017999999999997</v>
      </c>
      <c r="T49" s="92">
        <f>P49+Q49+R49+S49</f>
        <v>140.03</v>
      </c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3"/>
      <c r="AJ49" s="62"/>
      <c r="AK49" s="62"/>
      <c r="AL49" s="62"/>
      <c r="AM49" s="62"/>
      <c r="AN49" s="62"/>
      <c r="AO49" s="62"/>
      <c r="AP49" s="62"/>
      <c r="AQ49" s="63"/>
      <c r="AR49" s="62"/>
      <c r="AS49" s="63"/>
      <c r="AT49" s="62"/>
      <c r="AU49" s="62"/>
      <c r="AV49" s="62"/>
      <c r="AW49" s="62"/>
      <c r="AX49" s="62"/>
      <c r="AY49" s="60"/>
      <c r="AZ49" s="61"/>
      <c r="BA49" s="64"/>
      <c r="BB49" s="61"/>
      <c r="BC49" s="60"/>
      <c r="BD49" s="62"/>
      <c r="BE49" s="62"/>
      <c r="BF49" s="62"/>
      <c r="BG49" s="62"/>
      <c r="BH49" s="62"/>
      <c r="BI49" s="62"/>
      <c r="BJ49" s="62"/>
      <c r="BK49" s="62"/>
      <c r="BL49" s="65"/>
      <c r="BM49" s="62"/>
      <c r="BN49" s="29"/>
      <c r="BO49" s="30"/>
      <c r="BP49" s="19"/>
      <c r="BQ49" s="20"/>
      <c r="BR49" s="21"/>
    </row>
    <row r="50" spans="1:70" s="140" customFormat="1" ht="189.75" customHeight="1" x14ac:dyDescent="0.25">
      <c r="A50" s="124" t="s">
        <v>63</v>
      </c>
      <c r="B50" s="125" t="s">
        <v>88</v>
      </c>
      <c r="C50" s="126">
        <v>466.1</v>
      </c>
      <c r="D50" s="126"/>
      <c r="E50" s="127">
        <v>14</v>
      </c>
      <c r="F50" s="125" t="s">
        <v>112</v>
      </c>
      <c r="G50" s="125" t="s">
        <v>44</v>
      </c>
      <c r="H50" s="125" t="s">
        <v>137</v>
      </c>
      <c r="I50" s="125" t="s">
        <v>164</v>
      </c>
      <c r="J50" s="125" t="s">
        <v>186</v>
      </c>
      <c r="K50" s="128" t="s">
        <v>227</v>
      </c>
      <c r="L50" s="128"/>
      <c r="M50" s="141"/>
      <c r="N50" s="142">
        <f>N51</f>
        <v>50.92</v>
      </c>
      <c r="O50" s="142">
        <f t="shared" ref="O50:T50" si="17">O51</f>
        <v>0</v>
      </c>
      <c r="P50" s="142">
        <f t="shared" si="17"/>
        <v>4.0735999999999999</v>
      </c>
      <c r="Q50" s="142">
        <f t="shared" si="17"/>
        <v>43.791200000000003</v>
      </c>
      <c r="R50" s="142">
        <f t="shared" si="17"/>
        <v>0</v>
      </c>
      <c r="S50" s="142">
        <f t="shared" si="17"/>
        <v>3.0552000000000001</v>
      </c>
      <c r="T50" s="142">
        <f t="shared" si="17"/>
        <v>50.92</v>
      </c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43"/>
      <c r="AJ50" s="131"/>
      <c r="AK50" s="131"/>
      <c r="AL50" s="131"/>
      <c r="AM50" s="131"/>
      <c r="AN50" s="131"/>
      <c r="AO50" s="131"/>
      <c r="AP50" s="131"/>
      <c r="AQ50" s="143"/>
      <c r="AR50" s="131"/>
      <c r="AS50" s="143"/>
      <c r="AT50" s="131"/>
      <c r="AU50" s="131"/>
      <c r="AV50" s="131"/>
      <c r="AW50" s="131"/>
      <c r="AX50" s="131"/>
      <c r="AY50" s="133"/>
      <c r="AZ50" s="130"/>
      <c r="BA50" s="132">
        <v>0.04</v>
      </c>
      <c r="BB50" s="144">
        <f>T51</f>
        <v>50.92</v>
      </c>
      <c r="BC50" s="145"/>
      <c r="BD50" s="131"/>
      <c r="BE50" s="131"/>
      <c r="BF50" s="131"/>
      <c r="BG50" s="131"/>
      <c r="BH50" s="131"/>
      <c r="BI50" s="131"/>
      <c r="BJ50" s="131"/>
      <c r="BK50" s="131">
        <f>BB50</f>
        <v>50.92</v>
      </c>
      <c r="BL50" s="134">
        <v>42446</v>
      </c>
      <c r="BM50" s="131"/>
      <c r="BN50" s="135"/>
      <c r="BO50" s="136"/>
      <c r="BP50" s="137"/>
      <c r="BQ50" s="138"/>
      <c r="BR50" s="139"/>
    </row>
    <row r="51" spans="1:70" s="18" customFormat="1" ht="189.75" customHeight="1" x14ac:dyDescent="0.25">
      <c r="A51" s="13"/>
      <c r="B51" s="14"/>
      <c r="C51" s="15"/>
      <c r="D51" s="15"/>
      <c r="E51" s="16"/>
      <c r="F51" s="14"/>
      <c r="G51" s="14"/>
      <c r="H51" s="14"/>
      <c r="I51" s="14"/>
      <c r="J51" s="14"/>
      <c r="K51" s="80"/>
      <c r="L51" s="80" t="s">
        <v>16</v>
      </c>
      <c r="M51" s="80">
        <f>BA50</f>
        <v>0.04</v>
      </c>
      <c r="N51" s="92">
        <f>1273*M51</f>
        <v>50.92</v>
      </c>
      <c r="O51" s="92"/>
      <c r="P51" s="92">
        <f>N51*0.08</f>
        <v>4.0735999999999999</v>
      </c>
      <c r="Q51" s="92">
        <f>0.86*N51</f>
        <v>43.791200000000003</v>
      </c>
      <c r="R51" s="92"/>
      <c r="S51" s="92">
        <f>0.06*N51</f>
        <v>3.0552000000000001</v>
      </c>
      <c r="T51" s="92">
        <f>P51+Q51+R51+S51</f>
        <v>50.92</v>
      </c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3"/>
      <c r="AJ51" s="62"/>
      <c r="AK51" s="62"/>
      <c r="AL51" s="62"/>
      <c r="AM51" s="62"/>
      <c r="AN51" s="62"/>
      <c r="AO51" s="62"/>
      <c r="AP51" s="62"/>
      <c r="AQ51" s="63"/>
      <c r="AR51" s="62"/>
      <c r="AS51" s="63"/>
      <c r="AT51" s="62"/>
      <c r="AU51" s="62"/>
      <c r="AV51" s="62"/>
      <c r="AW51" s="62"/>
      <c r="AX51" s="62"/>
      <c r="AY51" s="60"/>
      <c r="AZ51" s="61"/>
      <c r="BA51" s="64"/>
      <c r="BB51" s="61"/>
      <c r="BC51" s="60"/>
      <c r="BD51" s="62"/>
      <c r="BE51" s="62"/>
      <c r="BF51" s="62"/>
      <c r="BG51" s="62"/>
      <c r="BH51" s="62"/>
      <c r="BI51" s="62"/>
      <c r="BJ51" s="62"/>
      <c r="BK51" s="62"/>
      <c r="BL51" s="65"/>
      <c r="BM51" s="62"/>
      <c r="BN51" s="29"/>
      <c r="BO51" s="30"/>
      <c r="BP51" s="19"/>
      <c r="BQ51" s="20"/>
      <c r="BR51" s="21"/>
    </row>
    <row r="52" spans="1:70" s="140" customFormat="1" ht="184.5" customHeight="1" x14ac:dyDescent="0.25">
      <c r="A52" s="124" t="s">
        <v>64</v>
      </c>
      <c r="B52" s="125" t="s">
        <v>89</v>
      </c>
      <c r="C52" s="126">
        <v>466.1</v>
      </c>
      <c r="D52" s="126"/>
      <c r="E52" s="127">
        <v>15</v>
      </c>
      <c r="F52" s="125" t="s">
        <v>113</v>
      </c>
      <c r="G52" s="125" t="s">
        <v>151</v>
      </c>
      <c r="H52" s="125" t="s">
        <v>138</v>
      </c>
      <c r="I52" s="125" t="s">
        <v>49</v>
      </c>
      <c r="J52" s="125" t="s">
        <v>187</v>
      </c>
      <c r="K52" s="128"/>
      <c r="L52" s="128"/>
      <c r="M52" s="128"/>
      <c r="N52" s="129">
        <f>SUM(N53)</f>
        <v>32.543999999999997</v>
      </c>
      <c r="O52" s="129">
        <f t="shared" ref="O52:T52" si="18">SUM(O53)</f>
        <v>0</v>
      </c>
      <c r="P52" s="129">
        <f t="shared" si="18"/>
        <v>2.6035199999999996</v>
      </c>
      <c r="Q52" s="129">
        <f t="shared" si="18"/>
        <v>29.289599999999997</v>
      </c>
      <c r="R52" s="129">
        <f t="shared" si="18"/>
        <v>0</v>
      </c>
      <c r="S52" s="129">
        <f t="shared" si="18"/>
        <v>0.6508799999999999</v>
      </c>
      <c r="T52" s="129">
        <f t="shared" si="18"/>
        <v>32.543999999999997</v>
      </c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43"/>
      <c r="AJ52" s="131"/>
      <c r="AK52" s="131"/>
      <c r="AL52" s="131"/>
      <c r="AM52" s="131"/>
      <c r="AN52" s="131"/>
      <c r="AO52" s="131"/>
      <c r="AP52" s="131"/>
      <c r="AQ52" s="143"/>
      <c r="AR52" s="131"/>
      <c r="AS52" s="143"/>
      <c r="AT52" s="131"/>
      <c r="AU52" s="131"/>
      <c r="AV52" s="131"/>
      <c r="AW52" s="131"/>
      <c r="AX52" s="131"/>
      <c r="AY52" s="133"/>
      <c r="AZ52" s="130"/>
      <c r="BA52" s="132"/>
      <c r="BB52" s="130"/>
      <c r="BC52" s="133"/>
      <c r="BD52" s="131"/>
      <c r="BE52" s="131"/>
      <c r="BF52" s="131"/>
      <c r="BG52" s="133" t="s">
        <v>212</v>
      </c>
      <c r="BH52" s="130">
        <f>T53</f>
        <v>32.543999999999997</v>
      </c>
      <c r="BI52" s="130"/>
      <c r="BJ52" s="131"/>
      <c r="BK52" s="131">
        <f>BH52</f>
        <v>32.543999999999997</v>
      </c>
      <c r="BL52" s="134">
        <v>42447</v>
      </c>
      <c r="BM52" s="131"/>
      <c r="BN52" s="135"/>
      <c r="BO52" s="136"/>
      <c r="BP52" s="137"/>
      <c r="BQ52" s="138"/>
      <c r="BR52" s="139"/>
    </row>
    <row r="53" spans="1:70" s="18" customFormat="1" ht="194.25" customHeight="1" x14ac:dyDescent="0.25">
      <c r="A53" s="13"/>
      <c r="B53" s="14"/>
      <c r="C53" s="15"/>
      <c r="D53" s="15"/>
      <c r="E53" s="16"/>
      <c r="F53" s="14"/>
      <c r="G53" s="14"/>
      <c r="H53" s="14"/>
      <c r="I53" s="14"/>
      <c r="J53" s="14"/>
      <c r="K53" s="80"/>
      <c r="L53" s="80" t="s">
        <v>211</v>
      </c>
      <c r="M53" s="80" t="str">
        <f>BG52</f>
        <v>0,12 км по трассе</v>
      </c>
      <c r="N53" s="81">
        <f>0.12*135.6*2</f>
        <v>32.543999999999997</v>
      </c>
      <c r="O53" s="81"/>
      <c r="P53" s="81">
        <f>N53*0.08</f>
        <v>2.6035199999999996</v>
      </c>
      <c r="Q53" s="81">
        <f>N53*0.9</f>
        <v>29.289599999999997</v>
      </c>
      <c r="R53" s="81">
        <v>0</v>
      </c>
      <c r="S53" s="81">
        <f>N53*0.02</f>
        <v>0.6508799999999999</v>
      </c>
      <c r="T53" s="81">
        <f>SUM(P53:S53)</f>
        <v>32.543999999999997</v>
      </c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3"/>
      <c r="AJ53" s="62"/>
      <c r="AK53" s="62"/>
      <c r="AL53" s="62"/>
      <c r="AM53" s="62"/>
      <c r="AN53" s="62"/>
      <c r="AO53" s="62"/>
      <c r="AP53" s="62"/>
      <c r="AQ53" s="63"/>
      <c r="AR53" s="62"/>
      <c r="AS53" s="63"/>
      <c r="AT53" s="62"/>
      <c r="AU53" s="62"/>
      <c r="AV53" s="62"/>
      <c r="AW53" s="62"/>
      <c r="AX53" s="62"/>
      <c r="AY53" s="60"/>
      <c r="AZ53" s="61"/>
      <c r="BA53" s="64"/>
      <c r="BB53" s="61"/>
      <c r="BC53" s="60"/>
      <c r="BD53" s="62"/>
      <c r="BE53" s="62"/>
      <c r="BF53" s="62"/>
      <c r="BG53" s="62"/>
      <c r="BH53" s="62"/>
      <c r="BI53" s="62"/>
      <c r="BJ53" s="62"/>
      <c r="BK53" s="62"/>
      <c r="BL53" s="65"/>
      <c r="BM53" s="62"/>
      <c r="BN53" s="29"/>
      <c r="BO53" s="30"/>
      <c r="BP53" s="19"/>
      <c r="BQ53" s="20"/>
      <c r="BR53" s="21"/>
    </row>
    <row r="54" spans="1:70" s="140" customFormat="1" ht="212.25" customHeight="1" x14ac:dyDescent="0.25">
      <c r="A54" s="124" t="s">
        <v>65</v>
      </c>
      <c r="B54" s="125" t="s">
        <v>90</v>
      </c>
      <c r="C54" s="126">
        <v>466.1</v>
      </c>
      <c r="D54" s="126">
        <v>466.1</v>
      </c>
      <c r="E54" s="127">
        <v>12</v>
      </c>
      <c r="F54" s="125" t="s">
        <v>114</v>
      </c>
      <c r="G54" s="125" t="s">
        <v>44</v>
      </c>
      <c r="H54" s="125" t="s">
        <v>139</v>
      </c>
      <c r="I54" s="125" t="s">
        <v>165</v>
      </c>
      <c r="J54" s="125" t="s">
        <v>186</v>
      </c>
      <c r="K54" s="128" t="s">
        <v>223</v>
      </c>
      <c r="L54" s="128"/>
      <c r="M54" s="128"/>
      <c r="N54" s="129">
        <f>SUM(N55)</f>
        <v>89.110000000000014</v>
      </c>
      <c r="O54" s="129">
        <f t="shared" ref="O54:T54" si="19">SUM(O55)</f>
        <v>0</v>
      </c>
      <c r="P54" s="129">
        <f t="shared" si="19"/>
        <v>7.1288000000000009</v>
      </c>
      <c r="Q54" s="129">
        <f t="shared" si="19"/>
        <v>76.634600000000006</v>
      </c>
      <c r="R54" s="129">
        <f t="shared" si="19"/>
        <v>0</v>
      </c>
      <c r="S54" s="129">
        <f t="shared" si="19"/>
        <v>5.3466000000000005</v>
      </c>
      <c r="T54" s="129">
        <f t="shared" si="19"/>
        <v>89.11</v>
      </c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2">
        <v>7.0000000000000007E-2</v>
      </c>
      <c r="BB54" s="130">
        <f>T55</f>
        <v>89.11</v>
      </c>
      <c r="BC54" s="130"/>
      <c r="BD54" s="131"/>
      <c r="BE54" s="131"/>
      <c r="BF54" s="131"/>
      <c r="BG54" s="131"/>
      <c r="BH54" s="131"/>
      <c r="BI54" s="131"/>
      <c r="BJ54" s="131"/>
      <c r="BK54" s="131">
        <f>BB54</f>
        <v>89.11</v>
      </c>
      <c r="BL54" s="134">
        <v>42445</v>
      </c>
      <c r="BM54" s="131"/>
      <c r="BN54" s="135"/>
      <c r="BO54" s="136"/>
      <c r="BP54" s="137"/>
      <c r="BQ54" s="138"/>
      <c r="BR54" s="139"/>
    </row>
    <row r="55" spans="1:70" s="18" customFormat="1" ht="212.25" customHeight="1" x14ac:dyDescent="0.25">
      <c r="A55" s="13"/>
      <c r="B55" s="14"/>
      <c r="C55" s="15"/>
      <c r="D55" s="15"/>
      <c r="E55" s="16"/>
      <c r="F55" s="14"/>
      <c r="G55" s="14"/>
      <c r="H55" s="14"/>
      <c r="I55" s="14"/>
      <c r="J55" s="14"/>
      <c r="K55" s="80"/>
      <c r="L55" s="80" t="s">
        <v>16</v>
      </c>
      <c r="M55" s="80">
        <f>BA54</f>
        <v>7.0000000000000007E-2</v>
      </c>
      <c r="N55" s="81">
        <f>M55*1273</f>
        <v>89.110000000000014</v>
      </c>
      <c r="O55" s="81"/>
      <c r="P55" s="81">
        <f>N55*0.08</f>
        <v>7.1288000000000009</v>
      </c>
      <c r="Q55" s="81">
        <f>N55*0.86</f>
        <v>76.634600000000006</v>
      </c>
      <c r="R55" s="81">
        <v>0</v>
      </c>
      <c r="S55" s="81">
        <f>N55*0.06</f>
        <v>5.3466000000000005</v>
      </c>
      <c r="T55" s="81">
        <f>SUM(P55:S55)</f>
        <v>89.11</v>
      </c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3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5"/>
      <c r="BM55" s="62"/>
      <c r="BN55" s="29"/>
      <c r="BO55" s="30"/>
      <c r="BP55" s="19"/>
      <c r="BQ55" s="20"/>
      <c r="BR55" s="21"/>
    </row>
    <row r="56" spans="1:70" s="166" customFormat="1" ht="334.5" customHeight="1" x14ac:dyDescent="0.25">
      <c r="A56" s="150" t="s">
        <v>66</v>
      </c>
      <c r="B56" s="151" t="s">
        <v>91</v>
      </c>
      <c r="C56" s="152">
        <v>466.1</v>
      </c>
      <c r="D56" s="152"/>
      <c r="E56" s="153">
        <v>10</v>
      </c>
      <c r="F56" s="151" t="s">
        <v>115</v>
      </c>
      <c r="G56" s="151" t="s">
        <v>47</v>
      </c>
      <c r="H56" s="151" t="s">
        <v>140</v>
      </c>
      <c r="I56" s="151" t="s">
        <v>166</v>
      </c>
      <c r="J56" s="151" t="s">
        <v>188</v>
      </c>
      <c r="K56" s="154" t="s">
        <v>213</v>
      </c>
      <c r="L56" s="154"/>
      <c r="M56" s="154"/>
      <c r="N56" s="154">
        <f>SUM(N57:N58)</f>
        <v>789.26</v>
      </c>
      <c r="O56" s="154">
        <f t="shared" ref="O56:T56" si="20">SUM(O57:O58)</f>
        <v>0</v>
      </c>
      <c r="P56" s="154">
        <f t="shared" si="20"/>
        <v>63.140799999999999</v>
      </c>
      <c r="Q56" s="154">
        <f t="shared" si="20"/>
        <v>678.7636</v>
      </c>
      <c r="R56" s="154">
        <f t="shared" si="20"/>
        <v>0</v>
      </c>
      <c r="S56" s="154">
        <f t="shared" si="20"/>
        <v>47.355599999999995</v>
      </c>
      <c r="T56" s="154">
        <f t="shared" si="20"/>
        <v>789.26</v>
      </c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8">
        <v>0.12</v>
      </c>
      <c r="BB56" s="156">
        <f>T57</f>
        <v>152.76</v>
      </c>
      <c r="BC56" s="156"/>
      <c r="BD56" s="157"/>
      <c r="BE56" s="157"/>
      <c r="BF56" s="157"/>
      <c r="BG56" s="157"/>
      <c r="BH56" s="157"/>
      <c r="BI56" s="169" t="s">
        <v>214</v>
      </c>
      <c r="BJ56" s="156">
        <f>T58</f>
        <v>636.5</v>
      </c>
      <c r="BK56" s="156">
        <f>BB56+BJ56</f>
        <v>789.26</v>
      </c>
      <c r="BL56" s="160">
        <v>42453</v>
      </c>
      <c r="BM56" s="157"/>
      <c r="BN56" s="161"/>
      <c r="BO56" s="162"/>
      <c r="BP56" s="163"/>
      <c r="BQ56" s="164"/>
      <c r="BR56" s="165"/>
    </row>
    <row r="57" spans="1:70" s="18" customFormat="1" ht="222" customHeight="1" x14ac:dyDescent="0.25">
      <c r="A57" s="13"/>
      <c r="B57" s="14"/>
      <c r="C57" s="15"/>
      <c r="D57" s="15"/>
      <c r="E57" s="16"/>
      <c r="F57" s="14"/>
      <c r="G57" s="14"/>
      <c r="H57" s="14"/>
      <c r="I57" s="14"/>
      <c r="J57" s="14"/>
      <c r="K57" s="80"/>
      <c r="L57" s="80" t="s">
        <v>16</v>
      </c>
      <c r="M57" s="80">
        <f>BA56</f>
        <v>0.12</v>
      </c>
      <c r="N57" s="80">
        <f>M57*1273</f>
        <v>152.76</v>
      </c>
      <c r="O57" s="80"/>
      <c r="P57" s="81">
        <f>N57*0.08</f>
        <v>12.220799999999999</v>
      </c>
      <c r="Q57" s="81">
        <f>N57*0.86</f>
        <v>131.37359999999998</v>
      </c>
      <c r="R57" s="81">
        <v>0</v>
      </c>
      <c r="S57" s="81">
        <f>N57*0.06</f>
        <v>9.1655999999999995</v>
      </c>
      <c r="T57" s="81">
        <f>SUM(P57:S57)</f>
        <v>152.76</v>
      </c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3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5"/>
      <c r="BM57" s="62"/>
      <c r="BN57" s="29"/>
      <c r="BO57" s="30"/>
      <c r="BP57" s="19"/>
      <c r="BQ57" s="20"/>
      <c r="BR57" s="21"/>
    </row>
    <row r="58" spans="1:70" s="18" customFormat="1" ht="249" customHeight="1" x14ac:dyDescent="0.25">
      <c r="A58" s="13"/>
      <c r="B58" s="14"/>
      <c r="C58" s="15"/>
      <c r="D58" s="15"/>
      <c r="E58" s="16"/>
      <c r="F58" s="14"/>
      <c r="G58" s="14"/>
      <c r="H58" s="14"/>
      <c r="I58" s="14"/>
      <c r="J58" s="14"/>
      <c r="K58" s="80"/>
      <c r="L58" s="80" t="s">
        <v>31</v>
      </c>
      <c r="M58" s="80" t="str">
        <f>BI56</f>
        <v>0,5 км по трассе (с заменой провода 2*А-25 на СИП 2 (70мм2) и с заменой 12 опор на ж/б)</v>
      </c>
      <c r="N58" s="80">
        <f>0.5*1273</f>
        <v>636.5</v>
      </c>
      <c r="O58" s="80"/>
      <c r="P58" s="81">
        <f>N58*0.08</f>
        <v>50.92</v>
      </c>
      <c r="Q58" s="81">
        <f>N58*0.86</f>
        <v>547.39</v>
      </c>
      <c r="R58" s="81">
        <v>0</v>
      </c>
      <c r="S58" s="81">
        <f>N58*0.06</f>
        <v>38.19</v>
      </c>
      <c r="T58" s="81">
        <f>SUM(P58:S58)</f>
        <v>636.5</v>
      </c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3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5"/>
      <c r="BM58" s="62"/>
      <c r="BN58" s="29"/>
      <c r="BO58" s="30"/>
      <c r="BP58" s="19"/>
      <c r="BQ58" s="20"/>
      <c r="BR58" s="21"/>
    </row>
    <row r="59" spans="1:70" s="166" customFormat="1" ht="257.25" customHeight="1" x14ac:dyDescent="0.25">
      <c r="A59" s="150" t="s">
        <v>67</v>
      </c>
      <c r="B59" s="151" t="s">
        <v>92</v>
      </c>
      <c r="C59" s="152">
        <v>466.1</v>
      </c>
      <c r="D59" s="152"/>
      <c r="E59" s="153">
        <v>10</v>
      </c>
      <c r="F59" s="151" t="s">
        <v>116</v>
      </c>
      <c r="G59" s="151" t="s">
        <v>47</v>
      </c>
      <c r="H59" s="151" t="s">
        <v>141</v>
      </c>
      <c r="I59" s="151" t="s">
        <v>167</v>
      </c>
      <c r="J59" s="151" t="s">
        <v>189</v>
      </c>
      <c r="K59" s="154"/>
      <c r="L59" s="154"/>
      <c r="M59" s="154"/>
      <c r="N59" s="155"/>
      <c r="O59" s="155"/>
      <c r="P59" s="155"/>
      <c r="Q59" s="155"/>
      <c r="R59" s="155"/>
      <c r="S59" s="155"/>
      <c r="T59" s="155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70">
        <v>0</v>
      </c>
      <c r="BB59" s="157">
        <v>0</v>
      </c>
      <c r="BC59" s="157"/>
      <c r="BD59" s="157"/>
      <c r="BE59" s="157"/>
      <c r="BF59" s="157"/>
      <c r="BG59" s="157"/>
      <c r="BH59" s="157"/>
      <c r="BI59" s="157">
        <v>0</v>
      </c>
      <c r="BJ59" s="157">
        <v>0</v>
      </c>
      <c r="BK59" s="157">
        <f>BB59+BJ59</f>
        <v>0</v>
      </c>
      <c r="BL59" s="160">
        <v>42453</v>
      </c>
      <c r="BM59" s="157" t="s">
        <v>215</v>
      </c>
      <c r="BN59" s="161"/>
      <c r="BO59" s="162"/>
      <c r="BP59" s="163"/>
      <c r="BQ59" s="164"/>
      <c r="BR59" s="165"/>
    </row>
    <row r="60" spans="1:70" s="166" customFormat="1" ht="229.5" customHeight="1" x14ac:dyDescent="0.25">
      <c r="A60" s="150" t="s">
        <v>68</v>
      </c>
      <c r="B60" s="151" t="s">
        <v>93</v>
      </c>
      <c r="C60" s="152">
        <v>466.1</v>
      </c>
      <c r="D60" s="152"/>
      <c r="E60" s="153">
        <v>10</v>
      </c>
      <c r="F60" s="151" t="s">
        <v>117</v>
      </c>
      <c r="G60" s="151" t="s">
        <v>47</v>
      </c>
      <c r="H60" s="151" t="s">
        <v>141</v>
      </c>
      <c r="I60" s="151" t="s">
        <v>168</v>
      </c>
      <c r="J60" s="151" t="s">
        <v>190</v>
      </c>
      <c r="K60" s="154"/>
      <c r="L60" s="154"/>
      <c r="M60" s="154"/>
      <c r="N60" s="155"/>
      <c r="O60" s="155"/>
      <c r="P60" s="155"/>
      <c r="Q60" s="155"/>
      <c r="R60" s="155"/>
      <c r="S60" s="155"/>
      <c r="T60" s="155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70">
        <v>0</v>
      </c>
      <c r="BB60" s="157">
        <v>0</v>
      </c>
      <c r="BC60" s="157"/>
      <c r="BD60" s="157"/>
      <c r="BE60" s="157"/>
      <c r="BF60" s="157"/>
      <c r="BG60" s="157"/>
      <c r="BH60" s="157"/>
      <c r="BI60" s="157">
        <v>0</v>
      </c>
      <c r="BJ60" s="157">
        <v>0</v>
      </c>
      <c r="BK60" s="157">
        <f>BB60+BJ60</f>
        <v>0</v>
      </c>
      <c r="BL60" s="160">
        <v>42453</v>
      </c>
      <c r="BM60" s="157" t="s">
        <v>215</v>
      </c>
      <c r="BN60" s="161"/>
      <c r="BO60" s="162"/>
      <c r="BP60" s="163"/>
      <c r="BQ60" s="164"/>
      <c r="BR60" s="165"/>
    </row>
    <row r="61" spans="1:70" s="110" customFormat="1" ht="382.5" customHeight="1" x14ac:dyDescent="0.25">
      <c r="A61" s="93" t="s">
        <v>69</v>
      </c>
      <c r="B61" s="94" t="s">
        <v>94</v>
      </c>
      <c r="C61" s="95">
        <v>466.1</v>
      </c>
      <c r="D61" s="95">
        <v>466.1</v>
      </c>
      <c r="E61" s="96">
        <v>12</v>
      </c>
      <c r="F61" s="94" t="s">
        <v>118</v>
      </c>
      <c r="G61" s="94" t="s">
        <v>44</v>
      </c>
      <c r="H61" s="94" t="s">
        <v>142</v>
      </c>
      <c r="I61" s="94" t="s">
        <v>169</v>
      </c>
      <c r="J61" s="94" t="s">
        <v>191</v>
      </c>
      <c r="K61" s="97" t="s">
        <v>216</v>
      </c>
      <c r="L61" s="97"/>
      <c r="M61" s="97"/>
      <c r="N61" s="167">
        <f>SUM(N62:N64)</f>
        <v>402.65</v>
      </c>
      <c r="O61" s="167">
        <f t="shared" ref="O61:T61" si="21">SUM(O62:O64)</f>
        <v>0</v>
      </c>
      <c r="P61" s="167">
        <f t="shared" si="21"/>
        <v>31.815999999999999</v>
      </c>
      <c r="Q61" s="167">
        <f t="shared" si="21"/>
        <v>341.149</v>
      </c>
      <c r="R61" s="167">
        <f t="shared" si="21"/>
        <v>6.7</v>
      </c>
      <c r="S61" s="167">
        <f t="shared" si="21"/>
        <v>22.984999999999999</v>
      </c>
      <c r="T61" s="167">
        <f t="shared" si="21"/>
        <v>402.65</v>
      </c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68" t="s">
        <v>217</v>
      </c>
      <c r="AH61" s="147">
        <f>T62</f>
        <v>76.199999999999989</v>
      </c>
      <c r="AI61" s="147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68" t="s">
        <v>218</v>
      </c>
      <c r="AZ61" s="147">
        <f>T63</f>
        <v>8.2000000000000011</v>
      </c>
      <c r="BA61" s="148" t="s">
        <v>219</v>
      </c>
      <c r="BB61" s="147">
        <f>T64</f>
        <v>318.25</v>
      </c>
      <c r="BC61" s="147"/>
      <c r="BD61" s="100"/>
      <c r="BE61" s="100"/>
      <c r="BF61" s="100"/>
      <c r="BG61" s="100"/>
      <c r="BH61" s="100"/>
      <c r="BI61" s="100"/>
      <c r="BJ61" s="100"/>
      <c r="BK61" s="100">
        <f>AH61+AZ61+BB61</f>
        <v>402.65</v>
      </c>
      <c r="BL61" s="104">
        <v>42445</v>
      </c>
      <c r="BM61" s="100"/>
      <c r="BN61" s="105"/>
      <c r="BO61" s="106"/>
      <c r="BP61" s="107"/>
      <c r="BQ61" s="108"/>
      <c r="BR61" s="109"/>
    </row>
    <row r="62" spans="1:70" s="18" customFormat="1" ht="182.25" customHeight="1" x14ac:dyDescent="0.25">
      <c r="A62" s="13"/>
      <c r="B62" s="14"/>
      <c r="C62" s="15"/>
      <c r="D62" s="15"/>
      <c r="E62" s="16"/>
      <c r="F62" s="14"/>
      <c r="G62" s="14"/>
      <c r="H62" s="14"/>
      <c r="I62" s="14"/>
      <c r="J62" s="14"/>
      <c r="K62" s="80"/>
      <c r="L62" s="80" t="s">
        <v>8</v>
      </c>
      <c r="M62" s="80" t="str">
        <f>AG61</f>
        <v>установка 3-х дополнительных опор для обеспечения возможности совместного подвеса ВЛ-0,4 кВ</v>
      </c>
      <c r="N62" s="81">
        <f>25.4*3</f>
        <v>76.199999999999989</v>
      </c>
      <c r="O62" s="81"/>
      <c r="P62" s="81">
        <f>N62*0.08</f>
        <v>6.0959999999999992</v>
      </c>
      <c r="Q62" s="81">
        <f>N62*0.87</f>
        <v>66.293999999999983</v>
      </c>
      <c r="R62" s="81">
        <v>0</v>
      </c>
      <c r="S62" s="81">
        <f>N62*0.05</f>
        <v>3.8099999999999996</v>
      </c>
      <c r="T62" s="81">
        <f>SUM(P62:S62)</f>
        <v>76.199999999999989</v>
      </c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3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5"/>
      <c r="BM62" s="62"/>
      <c r="BN62" s="29"/>
      <c r="BO62" s="30"/>
      <c r="BP62" s="19"/>
      <c r="BQ62" s="20"/>
      <c r="BR62" s="21"/>
    </row>
    <row r="63" spans="1:70" s="18" customFormat="1" ht="139.5" customHeight="1" x14ac:dyDescent="0.25">
      <c r="A63" s="13"/>
      <c r="B63" s="14"/>
      <c r="C63" s="15"/>
      <c r="D63" s="15"/>
      <c r="E63" s="16"/>
      <c r="F63" s="14"/>
      <c r="G63" s="14"/>
      <c r="H63" s="14"/>
      <c r="I63" s="14"/>
      <c r="J63" s="14"/>
      <c r="K63" s="80"/>
      <c r="L63" s="80" t="s">
        <v>15</v>
      </c>
      <c r="M63" s="80" t="s">
        <v>218</v>
      </c>
      <c r="N63" s="81">
        <f>T63</f>
        <v>8.2000000000000011</v>
      </c>
      <c r="O63" s="80"/>
      <c r="P63" s="80">
        <v>0.26</v>
      </c>
      <c r="Q63" s="80">
        <v>1.1599999999999999</v>
      </c>
      <c r="R63" s="80">
        <v>6.7</v>
      </c>
      <c r="S63" s="80">
        <v>0.08</v>
      </c>
      <c r="T63" s="81">
        <f t="shared" ref="T63:T64" si="22">SUM(P63:S63)</f>
        <v>8.2000000000000011</v>
      </c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3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5"/>
      <c r="BM63" s="62"/>
      <c r="BN63" s="29"/>
      <c r="BO63" s="30"/>
      <c r="BP63" s="19"/>
      <c r="BQ63" s="20"/>
      <c r="BR63" s="21"/>
    </row>
    <row r="64" spans="1:70" s="18" customFormat="1" ht="184.5" customHeight="1" x14ac:dyDescent="0.25">
      <c r="A64" s="13"/>
      <c r="B64" s="14"/>
      <c r="C64" s="15"/>
      <c r="D64" s="15"/>
      <c r="E64" s="16"/>
      <c r="F64" s="14"/>
      <c r="G64" s="14"/>
      <c r="H64" s="14"/>
      <c r="I64" s="14"/>
      <c r="J64" s="14"/>
      <c r="K64" s="80"/>
      <c r="L64" s="80" t="s">
        <v>16</v>
      </c>
      <c r="M64" s="80" t="s">
        <v>252</v>
      </c>
      <c r="N64" s="80">
        <f>0.25*1273</f>
        <v>318.25</v>
      </c>
      <c r="O64" s="80"/>
      <c r="P64" s="81">
        <f>N64*0.08</f>
        <v>25.46</v>
      </c>
      <c r="Q64" s="81">
        <f>N64*0.86</f>
        <v>273.69499999999999</v>
      </c>
      <c r="R64" s="81">
        <v>0</v>
      </c>
      <c r="S64" s="81">
        <f>N64*0.06</f>
        <v>19.094999999999999</v>
      </c>
      <c r="T64" s="81">
        <f t="shared" si="22"/>
        <v>318.25</v>
      </c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3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5"/>
      <c r="BM64" s="62"/>
      <c r="BN64" s="29"/>
      <c r="BO64" s="30"/>
      <c r="BP64" s="19"/>
      <c r="BQ64" s="20"/>
      <c r="BR64" s="21"/>
    </row>
    <row r="65" spans="1:72" s="110" customFormat="1" ht="377.25" customHeight="1" x14ac:dyDescent="0.25">
      <c r="A65" s="93" t="s">
        <v>70</v>
      </c>
      <c r="B65" s="94" t="s">
        <v>95</v>
      </c>
      <c r="C65" s="95">
        <v>466.1</v>
      </c>
      <c r="D65" s="95"/>
      <c r="E65" s="96">
        <v>12</v>
      </c>
      <c r="F65" s="94" t="s">
        <v>119</v>
      </c>
      <c r="G65" s="94" t="s">
        <v>45</v>
      </c>
      <c r="H65" s="94" t="s">
        <v>143</v>
      </c>
      <c r="I65" s="94" t="s">
        <v>170</v>
      </c>
      <c r="J65" s="94" t="s">
        <v>192</v>
      </c>
      <c r="K65" s="97" t="s">
        <v>204</v>
      </c>
      <c r="L65" s="97"/>
      <c r="M65" s="97"/>
      <c r="N65" s="146">
        <f>N66</f>
        <v>381.9</v>
      </c>
      <c r="O65" s="146">
        <f t="shared" ref="O65:T65" si="23">O66</f>
        <v>0</v>
      </c>
      <c r="P65" s="146">
        <f t="shared" si="23"/>
        <v>30.552</v>
      </c>
      <c r="Q65" s="146">
        <f t="shared" si="23"/>
        <v>328.43399999999997</v>
      </c>
      <c r="R65" s="146">
        <f t="shared" si="23"/>
        <v>0</v>
      </c>
      <c r="S65" s="146">
        <f t="shared" si="23"/>
        <v>22.913999999999998</v>
      </c>
      <c r="T65" s="146">
        <f t="shared" si="23"/>
        <v>381.9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48">
        <v>0.3</v>
      </c>
      <c r="BB65" s="149">
        <f>T66</f>
        <v>381.9</v>
      </c>
      <c r="BC65" s="149"/>
      <c r="BD65" s="100"/>
      <c r="BE65" s="100"/>
      <c r="BF65" s="100"/>
      <c r="BG65" s="168"/>
      <c r="BH65" s="174"/>
      <c r="BI65" s="149"/>
      <c r="BJ65" s="100"/>
      <c r="BK65" s="175">
        <f>BB65</f>
        <v>381.9</v>
      </c>
      <c r="BL65" s="104">
        <v>42451</v>
      </c>
      <c r="BM65" s="100" t="s">
        <v>205</v>
      </c>
      <c r="BN65" s="105"/>
      <c r="BO65" s="106"/>
      <c r="BP65" s="107"/>
      <c r="BQ65" s="108"/>
      <c r="BR65" s="109"/>
    </row>
    <row r="66" spans="1:72" s="18" customFormat="1" ht="244.5" customHeight="1" x14ac:dyDescent="0.25">
      <c r="A66" s="13"/>
      <c r="B66" s="14"/>
      <c r="C66" s="15"/>
      <c r="D66" s="15"/>
      <c r="E66" s="16"/>
      <c r="F66" s="14"/>
      <c r="G66" s="14"/>
      <c r="H66" s="14"/>
      <c r="I66" s="14"/>
      <c r="J66" s="14"/>
      <c r="K66" s="76"/>
      <c r="L66" s="76" t="s">
        <v>16</v>
      </c>
      <c r="M66" s="76">
        <f>BA65</f>
        <v>0.3</v>
      </c>
      <c r="N66" s="76">
        <f>1273*M66</f>
        <v>381.9</v>
      </c>
      <c r="O66" s="76"/>
      <c r="P66" s="82">
        <f>0.08*N66</f>
        <v>30.552</v>
      </c>
      <c r="Q66" s="82">
        <f>0.86*N66</f>
        <v>328.43399999999997</v>
      </c>
      <c r="R66" s="82"/>
      <c r="S66" s="82">
        <f>0.06*N66</f>
        <v>22.913999999999998</v>
      </c>
      <c r="T66" s="82">
        <f>P66+Q66+R66+S66</f>
        <v>381.9</v>
      </c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4"/>
      <c r="BB66" s="69"/>
      <c r="BC66" s="66"/>
      <c r="BD66" s="62"/>
      <c r="BE66" s="62"/>
      <c r="BF66" s="62"/>
      <c r="BG66" s="60"/>
      <c r="BH66" s="68"/>
      <c r="BI66" s="66"/>
      <c r="BJ66" s="62"/>
      <c r="BK66" s="70"/>
      <c r="BL66" s="65"/>
      <c r="BM66" s="62"/>
      <c r="BN66" s="29"/>
      <c r="BO66" s="30"/>
      <c r="BP66" s="19"/>
      <c r="BQ66" s="20"/>
      <c r="BR66" s="21"/>
    </row>
    <row r="67" spans="1:72" s="110" customFormat="1" ht="219.75" customHeight="1" x14ac:dyDescent="0.25">
      <c r="A67" s="93" t="s">
        <v>71</v>
      </c>
      <c r="B67" s="94" t="s">
        <v>96</v>
      </c>
      <c r="C67" s="95">
        <v>466.1</v>
      </c>
      <c r="D67" s="95"/>
      <c r="E67" s="96">
        <v>12</v>
      </c>
      <c r="F67" s="94" t="s">
        <v>120</v>
      </c>
      <c r="G67" s="94" t="s">
        <v>44</v>
      </c>
      <c r="H67" s="94" t="s">
        <v>144</v>
      </c>
      <c r="I67" s="94" t="s">
        <v>171</v>
      </c>
      <c r="J67" s="94" t="s">
        <v>193</v>
      </c>
      <c r="K67" s="97" t="s">
        <v>206</v>
      </c>
      <c r="L67" s="97"/>
      <c r="M67" s="97"/>
      <c r="N67" s="146">
        <f>N68</f>
        <v>216.41000000000003</v>
      </c>
      <c r="O67" s="146">
        <f t="shared" ref="O67:T67" si="24">O68</f>
        <v>0</v>
      </c>
      <c r="P67" s="146">
        <f t="shared" si="24"/>
        <v>17.312800000000003</v>
      </c>
      <c r="Q67" s="146">
        <f t="shared" si="24"/>
        <v>186.11260000000001</v>
      </c>
      <c r="R67" s="146">
        <f t="shared" si="24"/>
        <v>0</v>
      </c>
      <c r="S67" s="146">
        <f t="shared" si="24"/>
        <v>12.9846</v>
      </c>
      <c r="T67" s="146">
        <f t="shared" si="24"/>
        <v>216.41000000000003</v>
      </c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48">
        <v>0.17</v>
      </c>
      <c r="BB67" s="149">
        <f>T68</f>
        <v>216.41000000000003</v>
      </c>
      <c r="BC67" s="149"/>
      <c r="BD67" s="100"/>
      <c r="BE67" s="100"/>
      <c r="BF67" s="100"/>
      <c r="BG67" s="100"/>
      <c r="BH67" s="100"/>
      <c r="BI67" s="100"/>
      <c r="BJ67" s="100"/>
      <c r="BK67" s="175">
        <f>BB67</f>
        <v>216.41000000000003</v>
      </c>
      <c r="BL67" s="104">
        <v>42451</v>
      </c>
      <c r="BM67" s="100"/>
      <c r="BN67" s="105"/>
      <c r="BO67" s="106"/>
      <c r="BP67" s="107"/>
      <c r="BQ67" s="108"/>
      <c r="BR67" s="109"/>
    </row>
    <row r="68" spans="1:72" s="18" customFormat="1" ht="219.75" customHeight="1" x14ac:dyDescent="0.25">
      <c r="A68" s="13"/>
      <c r="B68" s="14"/>
      <c r="C68" s="15"/>
      <c r="D68" s="15"/>
      <c r="E68" s="16"/>
      <c r="F68" s="14"/>
      <c r="G68" s="14"/>
      <c r="H68" s="14"/>
      <c r="I68" s="14"/>
      <c r="J68" s="14"/>
      <c r="K68" s="80"/>
      <c r="L68" s="80" t="s">
        <v>16</v>
      </c>
      <c r="M68" s="80">
        <f>BA67</f>
        <v>0.17</v>
      </c>
      <c r="N68" s="83">
        <f>1273*M68</f>
        <v>216.41000000000003</v>
      </c>
      <c r="O68" s="83"/>
      <c r="P68" s="83">
        <f>0.08*N68</f>
        <v>17.312800000000003</v>
      </c>
      <c r="Q68" s="83">
        <f>0.86*N68</f>
        <v>186.11260000000001</v>
      </c>
      <c r="R68" s="83"/>
      <c r="S68" s="83">
        <f>0.06*N68</f>
        <v>12.9846</v>
      </c>
      <c r="T68" s="83">
        <f>P68+Q68+R68+S68</f>
        <v>216.41000000000003</v>
      </c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71"/>
      <c r="BB68" s="72"/>
      <c r="BC68" s="73"/>
      <c r="BD68" s="62"/>
      <c r="BE68" s="62"/>
      <c r="BF68" s="62"/>
      <c r="BG68" s="62"/>
      <c r="BH68" s="62"/>
      <c r="BI68" s="62"/>
      <c r="BJ68" s="62"/>
      <c r="BK68" s="70"/>
      <c r="BL68" s="65"/>
      <c r="BM68" s="62"/>
      <c r="BN68" s="29"/>
      <c r="BO68" s="30"/>
      <c r="BP68" s="19"/>
      <c r="BQ68" s="20"/>
      <c r="BR68" s="21"/>
    </row>
    <row r="69" spans="1:72" s="166" customFormat="1" ht="409.5" customHeight="1" x14ac:dyDescent="0.25">
      <c r="A69" s="150" t="s">
        <v>72</v>
      </c>
      <c r="B69" s="151" t="s">
        <v>97</v>
      </c>
      <c r="C69" s="152">
        <v>466.1</v>
      </c>
      <c r="D69" s="152"/>
      <c r="E69" s="153">
        <v>14.5</v>
      </c>
      <c r="F69" s="151" t="s">
        <v>121</v>
      </c>
      <c r="G69" s="151" t="s">
        <v>44</v>
      </c>
      <c r="H69" s="151" t="s">
        <v>145</v>
      </c>
      <c r="I69" s="151" t="s">
        <v>172</v>
      </c>
      <c r="J69" s="151" t="s">
        <v>194</v>
      </c>
      <c r="K69" s="154" t="s">
        <v>207</v>
      </c>
      <c r="L69" s="154"/>
      <c r="M69" s="154"/>
      <c r="N69" s="155">
        <f>N70+N71+N72+N73+N74</f>
        <v>1519.9661542399999</v>
      </c>
      <c r="O69" s="155">
        <f t="shared" ref="O69:S69" si="25">O70+O71+O72+O73+O74</f>
        <v>0</v>
      </c>
      <c r="P69" s="155">
        <f t="shared" si="25"/>
        <v>95.693600000000004</v>
      </c>
      <c r="Q69" s="155">
        <f t="shared" si="25"/>
        <v>931.46820000000002</v>
      </c>
      <c r="R69" s="155">
        <f t="shared" si="25"/>
        <v>432.53615424000003</v>
      </c>
      <c r="S69" s="155">
        <f t="shared" si="25"/>
        <v>60.2682</v>
      </c>
      <c r="T69" s="155">
        <f>T70+T71+T72+T73+T74</f>
        <v>1519.9661542399999</v>
      </c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69">
        <v>0.3</v>
      </c>
      <c r="AF69" s="159">
        <f>T70</f>
        <v>493.20000000000005</v>
      </c>
      <c r="AG69" s="159"/>
      <c r="AH69" s="157"/>
      <c r="AI69" s="158">
        <v>1</v>
      </c>
      <c r="AJ69" s="159">
        <f>T71</f>
        <v>60.476240000000004</v>
      </c>
      <c r="AK69" s="159"/>
      <c r="AL69" s="157"/>
      <c r="AM69" s="157"/>
      <c r="AN69" s="157"/>
      <c r="AO69" s="157"/>
      <c r="AP69" s="157"/>
      <c r="AQ69" s="158" t="s">
        <v>208</v>
      </c>
      <c r="AR69" s="159">
        <f>T72</f>
        <v>457.31991424</v>
      </c>
      <c r="AS69" s="158">
        <v>1</v>
      </c>
      <c r="AT69" s="159">
        <f>T73</f>
        <v>12.499999999999998</v>
      </c>
      <c r="AU69" s="157"/>
      <c r="AV69" s="157"/>
      <c r="AW69" s="157"/>
      <c r="AX69" s="157"/>
      <c r="AY69" s="157"/>
      <c r="AZ69" s="157"/>
      <c r="BA69" s="158">
        <v>0.39</v>
      </c>
      <c r="BB69" s="159">
        <f>T74</f>
        <v>496.47</v>
      </c>
      <c r="BC69" s="159"/>
      <c r="BD69" s="157"/>
      <c r="BE69" s="157"/>
      <c r="BF69" s="157"/>
      <c r="BG69" s="157"/>
      <c r="BH69" s="157"/>
      <c r="BI69" s="157"/>
      <c r="BJ69" s="157"/>
      <c r="BK69" s="176">
        <f>AF69+AJ69+AR69+AT69+BB69</f>
        <v>1519.9661542399999</v>
      </c>
      <c r="BL69" s="160">
        <v>42450</v>
      </c>
      <c r="BM69" s="157"/>
      <c r="BN69" s="161"/>
      <c r="BO69" s="162"/>
      <c r="BP69" s="163"/>
      <c r="BQ69" s="164"/>
      <c r="BR69" s="165"/>
    </row>
    <row r="70" spans="1:72" s="18" customFormat="1" ht="137.25" customHeight="1" x14ac:dyDescent="0.25">
      <c r="A70" s="13"/>
      <c r="B70" s="14"/>
      <c r="C70" s="15"/>
      <c r="D70" s="15"/>
      <c r="E70" s="16"/>
      <c r="F70" s="14"/>
      <c r="G70" s="14"/>
      <c r="H70" s="14"/>
      <c r="I70" s="14"/>
      <c r="J70" s="14"/>
      <c r="K70" s="76"/>
      <c r="L70" s="76" t="s">
        <v>7</v>
      </c>
      <c r="M70" s="76">
        <f>AE69</f>
        <v>0.3</v>
      </c>
      <c r="N70" s="82">
        <f>1644*M70</f>
        <v>493.2</v>
      </c>
      <c r="O70" s="82"/>
      <c r="P70" s="82">
        <f>0.08*N70</f>
        <v>39.456000000000003</v>
      </c>
      <c r="Q70" s="82">
        <f>0.87*N70</f>
        <v>429.084</v>
      </c>
      <c r="R70" s="82"/>
      <c r="S70" s="82">
        <f>0.05*N70</f>
        <v>24.66</v>
      </c>
      <c r="T70" s="82">
        <f>P70+Q70+R70+S70</f>
        <v>493.20000000000005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71"/>
      <c r="BB70" s="72"/>
      <c r="BC70" s="73"/>
      <c r="BD70" s="62"/>
      <c r="BE70" s="62"/>
      <c r="BF70" s="62"/>
      <c r="BG70" s="62"/>
      <c r="BH70" s="62"/>
      <c r="BI70" s="62"/>
      <c r="BJ70" s="62"/>
      <c r="BK70" s="70"/>
      <c r="BL70" s="65"/>
      <c r="BM70" s="62"/>
      <c r="BN70" s="29"/>
      <c r="BO70" s="30"/>
      <c r="BP70" s="19"/>
      <c r="BQ70" s="20"/>
      <c r="BR70" s="21"/>
    </row>
    <row r="71" spans="1:72" s="18" customFormat="1" ht="169.5" customHeight="1" x14ac:dyDescent="0.25">
      <c r="A71" s="13"/>
      <c r="B71" s="14"/>
      <c r="C71" s="15"/>
      <c r="D71" s="15"/>
      <c r="E71" s="16"/>
      <c r="F71" s="14"/>
      <c r="G71" s="14"/>
      <c r="H71" s="14"/>
      <c r="I71" s="14"/>
      <c r="J71" s="14"/>
      <c r="K71" s="76"/>
      <c r="L71" s="76" t="s">
        <v>9</v>
      </c>
      <c r="M71" s="76">
        <f>AI69</f>
        <v>1</v>
      </c>
      <c r="N71" s="82">
        <v>60.476240000000004</v>
      </c>
      <c r="O71" s="82"/>
      <c r="P71" s="82">
        <v>3.91</v>
      </c>
      <c r="Q71" s="82">
        <v>12.09</v>
      </c>
      <c r="R71" s="82">
        <f>40.92*1.072</f>
        <v>43.866240000000005</v>
      </c>
      <c r="S71" s="82">
        <v>0.61</v>
      </c>
      <c r="T71" s="82">
        <f t="shared" ref="T71:T74" si="26">P71+Q71+R71+S71</f>
        <v>60.476240000000004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71"/>
      <c r="BB71" s="72"/>
      <c r="BC71" s="73"/>
      <c r="BD71" s="62"/>
      <c r="BE71" s="62"/>
      <c r="BF71" s="62"/>
      <c r="BG71" s="62"/>
      <c r="BH71" s="62"/>
      <c r="BI71" s="62"/>
      <c r="BJ71" s="62"/>
      <c r="BK71" s="70"/>
      <c r="BL71" s="65"/>
      <c r="BM71" s="62"/>
      <c r="BN71" s="29"/>
      <c r="BO71" s="30"/>
      <c r="BP71" s="19"/>
      <c r="BQ71" s="20"/>
      <c r="BR71" s="21"/>
    </row>
    <row r="72" spans="1:72" s="18" customFormat="1" ht="195" customHeight="1" x14ac:dyDescent="0.25">
      <c r="A72" s="13"/>
      <c r="B72" s="14"/>
      <c r="C72" s="15"/>
      <c r="D72" s="15"/>
      <c r="E72" s="16"/>
      <c r="F72" s="14"/>
      <c r="G72" s="14"/>
      <c r="H72" s="14"/>
      <c r="I72" s="14"/>
      <c r="J72" s="14"/>
      <c r="K72" s="76"/>
      <c r="L72" s="76" t="s">
        <v>12</v>
      </c>
      <c r="M72" s="76" t="str">
        <f>AQ69</f>
        <v>КТП 400 кВА (с трансформатором 63 кВА)</v>
      </c>
      <c r="N72" s="82">
        <f>P72+Q72+R72+S72</f>
        <v>457.31991424</v>
      </c>
      <c r="O72" s="82"/>
      <c r="P72" s="82">
        <v>11.86</v>
      </c>
      <c r="Q72" s="82">
        <v>61.8</v>
      </c>
      <c r="R72" s="82">
        <f>(520.4436-251.9004+84.58172)*1.072</f>
        <v>378.54991424000002</v>
      </c>
      <c r="S72" s="82">
        <v>5.1100000000000003</v>
      </c>
      <c r="T72" s="82">
        <f>P72+Q72+R72+S72</f>
        <v>457.31991424</v>
      </c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71"/>
      <c r="BB72" s="72"/>
      <c r="BC72" s="73"/>
      <c r="BD72" s="62"/>
      <c r="BE72" s="62"/>
      <c r="BF72" s="62"/>
      <c r="BG72" s="62"/>
      <c r="BH72" s="62"/>
      <c r="BI72" s="62"/>
      <c r="BJ72" s="62"/>
      <c r="BK72" s="70"/>
      <c r="BL72" s="65"/>
      <c r="BM72" s="62"/>
      <c r="BN72" s="29"/>
      <c r="BO72" s="30"/>
      <c r="BP72" s="19"/>
      <c r="BQ72" s="20"/>
      <c r="BR72" s="21"/>
    </row>
    <row r="73" spans="1:72" s="18" customFormat="1" ht="137.25" customHeight="1" x14ac:dyDescent="0.25">
      <c r="A73" s="13"/>
      <c r="B73" s="14"/>
      <c r="C73" s="15"/>
      <c r="D73" s="15"/>
      <c r="E73" s="16"/>
      <c r="F73" s="14"/>
      <c r="G73" s="14"/>
      <c r="H73" s="14"/>
      <c r="I73" s="14"/>
      <c r="J73" s="14"/>
      <c r="K73" s="76"/>
      <c r="L73" s="76" t="s">
        <v>27</v>
      </c>
      <c r="M73" s="76">
        <f>AS69</f>
        <v>1</v>
      </c>
      <c r="N73" s="82">
        <v>12.5</v>
      </c>
      <c r="O73" s="82"/>
      <c r="P73" s="82">
        <v>0.75</v>
      </c>
      <c r="Q73" s="82">
        <v>1.53</v>
      </c>
      <c r="R73" s="82">
        <v>10.119999999999999</v>
      </c>
      <c r="S73" s="82">
        <v>0.1</v>
      </c>
      <c r="T73" s="82">
        <f t="shared" si="26"/>
        <v>12.499999999999998</v>
      </c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71"/>
      <c r="BB73" s="72"/>
      <c r="BC73" s="73"/>
      <c r="BD73" s="62"/>
      <c r="BE73" s="62"/>
      <c r="BF73" s="62"/>
      <c r="BG73" s="62"/>
      <c r="BH73" s="62"/>
      <c r="BI73" s="62"/>
      <c r="BJ73" s="62"/>
      <c r="BK73" s="70"/>
      <c r="BL73" s="65"/>
      <c r="BM73" s="62"/>
      <c r="BN73" s="29"/>
      <c r="BO73" s="30"/>
      <c r="BP73" s="19"/>
      <c r="BQ73" s="20"/>
      <c r="BR73" s="21"/>
    </row>
    <row r="74" spans="1:72" s="18" customFormat="1" ht="137.25" customHeight="1" x14ac:dyDescent="0.25">
      <c r="A74" s="13"/>
      <c r="B74" s="14"/>
      <c r="C74" s="15"/>
      <c r="D74" s="15"/>
      <c r="E74" s="16"/>
      <c r="F74" s="14"/>
      <c r="G74" s="14"/>
      <c r="H74" s="14"/>
      <c r="I74" s="14"/>
      <c r="J74" s="14"/>
      <c r="K74" s="80"/>
      <c r="L74" s="80" t="s">
        <v>16</v>
      </c>
      <c r="M74" s="80">
        <f>BA69</f>
        <v>0.39</v>
      </c>
      <c r="N74" s="83">
        <f>1273*M74</f>
        <v>496.47</v>
      </c>
      <c r="O74" s="83"/>
      <c r="P74" s="83">
        <f>0.08*N74</f>
        <v>39.717600000000004</v>
      </c>
      <c r="Q74" s="83">
        <f>0.86*N74</f>
        <v>426.96420000000001</v>
      </c>
      <c r="R74" s="83"/>
      <c r="S74" s="83">
        <f>0.06*N74</f>
        <v>29.7882</v>
      </c>
      <c r="T74" s="82">
        <f t="shared" si="26"/>
        <v>496.47</v>
      </c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71"/>
      <c r="BB74" s="72"/>
      <c r="BC74" s="73"/>
      <c r="BD74" s="62"/>
      <c r="BE74" s="62"/>
      <c r="BF74" s="62"/>
      <c r="BG74" s="62"/>
      <c r="BH74" s="62"/>
      <c r="BI74" s="62"/>
      <c r="BJ74" s="62"/>
      <c r="BK74" s="70"/>
      <c r="BL74" s="65"/>
      <c r="BM74" s="62"/>
      <c r="BN74" s="29"/>
      <c r="BO74" s="30"/>
      <c r="BP74" s="19"/>
      <c r="BQ74" s="20"/>
      <c r="BR74" s="21"/>
    </row>
    <row r="75" spans="1:72" s="110" customFormat="1" ht="291.75" customHeight="1" x14ac:dyDescent="0.25">
      <c r="A75" s="93" t="s">
        <v>73</v>
      </c>
      <c r="B75" s="94" t="s">
        <v>98</v>
      </c>
      <c r="C75" s="95">
        <v>466.1</v>
      </c>
      <c r="D75" s="95"/>
      <c r="E75" s="96">
        <v>15</v>
      </c>
      <c r="F75" s="94" t="s">
        <v>122</v>
      </c>
      <c r="G75" s="94" t="s">
        <v>45</v>
      </c>
      <c r="H75" s="94" t="s">
        <v>146</v>
      </c>
      <c r="I75" s="94" t="s">
        <v>173</v>
      </c>
      <c r="J75" s="94" t="s">
        <v>195</v>
      </c>
      <c r="K75" s="97" t="s">
        <v>203</v>
      </c>
      <c r="L75" s="97"/>
      <c r="M75" s="97"/>
      <c r="N75" s="146">
        <f>N76</f>
        <v>381.9</v>
      </c>
      <c r="O75" s="146">
        <f t="shared" ref="O75:T75" si="27">O76</f>
        <v>0</v>
      </c>
      <c r="P75" s="146">
        <f t="shared" si="27"/>
        <v>30.552</v>
      </c>
      <c r="Q75" s="146">
        <f t="shared" si="27"/>
        <v>328.43399999999997</v>
      </c>
      <c r="R75" s="146">
        <f t="shared" si="27"/>
        <v>0</v>
      </c>
      <c r="S75" s="146">
        <f t="shared" si="27"/>
        <v>22.913999999999998</v>
      </c>
      <c r="T75" s="146">
        <f t="shared" si="27"/>
        <v>381.9</v>
      </c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68"/>
      <c r="AZ75" s="177"/>
      <c r="BA75" s="148">
        <v>0.3</v>
      </c>
      <c r="BB75" s="149">
        <f>T76</f>
        <v>381.9</v>
      </c>
      <c r="BC75" s="168"/>
      <c r="BD75" s="147"/>
      <c r="BE75" s="100"/>
      <c r="BF75" s="100"/>
      <c r="BG75" s="100"/>
      <c r="BH75" s="100"/>
      <c r="BI75" s="100"/>
      <c r="BJ75" s="100"/>
      <c r="BK75" s="100">
        <f>BB75</f>
        <v>381.9</v>
      </c>
      <c r="BL75" s="104">
        <v>42452</v>
      </c>
      <c r="BM75" s="100"/>
      <c r="BN75" s="105"/>
      <c r="BO75" s="106"/>
      <c r="BP75" s="107"/>
      <c r="BQ75" s="108"/>
      <c r="BR75" s="109"/>
    </row>
    <row r="76" spans="1:72" s="18" customFormat="1" ht="159" customHeight="1" x14ac:dyDescent="0.25">
      <c r="A76" s="13"/>
      <c r="B76" s="14"/>
      <c r="C76" s="15"/>
      <c r="D76" s="15"/>
      <c r="E76" s="16"/>
      <c r="F76" s="14"/>
      <c r="G76" s="14"/>
      <c r="H76" s="14"/>
      <c r="I76" s="14"/>
      <c r="J76" s="14"/>
      <c r="K76" s="80"/>
      <c r="L76" s="80" t="s">
        <v>16</v>
      </c>
      <c r="M76" s="80">
        <f>BA75</f>
        <v>0.3</v>
      </c>
      <c r="N76" s="83">
        <f>1273*M76</f>
        <v>381.9</v>
      </c>
      <c r="O76" s="83"/>
      <c r="P76" s="83">
        <f>0.08*N76</f>
        <v>30.552</v>
      </c>
      <c r="Q76" s="83">
        <f>0.86*N76</f>
        <v>328.43399999999997</v>
      </c>
      <c r="R76" s="83"/>
      <c r="S76" s="83">
        <f>0.06*N76</f>
        <v>22.913999999999998</v>
      </c>
      <c r="T76" s="83">
        <f>P76+Q76+R76+S76</f>
        <v>381.9</v>
      </c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0"/>
      <c r="AZ76" s="74"/>
      <c r="BA76" s="64"/>
      <c r="BB76" s="67"/>
      <c r="BC76" s="60"/>
      <c r="BD76" s="61"/>
      <c r="BE76" s="62"/>
      <c r="BF76" s="62"/>
      <c r="BG76" s="62"/>
      <c r="BH76" s="62"/>
      <c r="BI76" s="62"/>
      <c r="BJ76" s="62"/>
      <c r="BK76" s="62"/>
      <c r="BL76" s="65"/>
      <c r="BM76" s="62"/>
      <c r="BN76" s="29"/>
      <c r="BO76" s="30"/>
      <c r="BP76" s="19"/>
      <c r="BQ76" s="20"/>
      <c r="BR76" s="21"/>
    </row>
    <row r="77" spans="1:72" s="140" customFormat="1" ht="171.75" customHeight="1" x14ac:dyDescent="0.25">
      <c r="A77" s="124" t="s">
        <v>74</v>
      </c>
      <c r="B77" s="125">
        <v>41146120</v>
      </c>
      <c r="C77" s="126">
        <v>466.1</v>
      </c>
      <c r="D77" s="126"/>
      <c r="E77" s="127">
        <v>10</v>
      </c>
      <c r="F77" s="125" t="s">
        <v>123</v>
      </c>
      <c r="G77" s="125" t="s">
        <v>48</v>
      </c>
      <c r="H77" s="125" t="s">
        <v>147</v>
      </c>
      <c r="I77" s="125" t="s">
        <v>174</v>
      </c>
      <c r="J77" s="125" t="s">
        <v>196</v>
      </c>
      <c r="K77" s="128" t="s">
        <v>220</v>
      </c>
      <c r="L77" s="128"/>
      <c r="M77" s="128"/>
      <c r="N77" s="129">
        <f>SUM(N78)</f>
        <v>44.555000000000007</v>
      </c>
      <c r="O77" s="129">
        <f t="shared" ref="O77:T77" si="28">SUM(O78)</f>
        <v>0</v>
      </c>
      <c r="P77" s="129">
        <f t="shared" si="28"/>
        <v>3.5644000000000005</v>
      </c>
      <c r="Q77" s="129">
        <f t="shared" si="28"/>
        <v>38.317300000000003</v>
      </c>
      <c r="R77" s="129">
        <f t="shared" si="28"/>
        <v>0</v>
      </c>
      <c r="S77" s="129">
        <f t="shared" si="28"/>
        <v>2.6733000000000002</v>
      </c>
      <c r="T77" s="129">
        <f t="shared" si="28"/>
        <v>44.555</v>
      </c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2">
        <v>3.5000000000000003E-2</v>
      </c>
      <c r="BB77" s="130">
        <f>T78</f>
        <v>44.555</v>
      </c>
      <c r="BC77" s="130"/>
      <c r="BD77" s="131"/>
      <c r="BE77" s="131"/>
      <c r="BF77" s="131"/>
      <c r="BG77" s="131"/>
      <c r="BH77" s="131"/>
      <c r="BI77" s="131"/>
      <c r="BJ77" s="131"/>
      <c r="BK77" s="131">
        <f>BB77</f>
        <v>44.555</v>
      </c>
      <c r="BL77" s="134">
        <v>42440</v>
      </c>
      <c r="BM77" s="131"/>
      <c r="BN77" s="135"/>
      <c r="BO77" s="136"/>
      <c r="BP77" s="137"/>
      <c r="BQ77" s="138"/>
      <c r="BR77" s="139"/>
    </row>
    <row r="78" spans="1:72" s="18" customFormat="1" ht="129.75" customHeight="1" x14ac:dyDescent="0.25">
      <c r="A78" s="13"/>
      <c r="B78" s="14"/>
      <c r="C78" s="15"/>
      <c r="D78" s="15"/>
      <c r="E78" s="16"/>
      <c r="F78" s="14"/>
      <c r="G78" s="14"/>
      <c r="H78" s="14"/>
      <c r="I78" s="14"/>
      <c r="J78" s="14"/>
      <c r="K78" s="80"/>
      <c r="L78" s="80" t="s">
        <v>16</v>
      </c>
      <c r="M78" s="80">
        <f>BA77</f>
        <v>3.5000000000000003E-2</v>
      </c>
      <c r="N78" s="81">
        <f>M78*1273</f>
        <v>44.555000000000007</v>
      </c>
      <c r="O78" s="81"/>
      <c r="P78" s="81">
        <f>N78*0.08</f>
        <v>3.5644000000000005</v>
      </c>
      <c r="Q78" s="81">
        <f>N78*0.86</f>
        <v>38.317300000000003</v>
      </c>
      <c r="R78" s="81">
        <v>0</v>
      </c>
      <c r="S78" s="81">
        <f>N78*0.06</f>
        <v>2.6733000000000002</v>
      </c>
      <c r="T78" s="81">
        <f t="shared" ref="T78" si="29">SUM(P78:S78)</f>
        <v>44.555</v>
      </c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75"/>
      <c r="BB78" s="66"/>
      <c r="BC78" s="66"/>
      <c r="BD78" s="62"/>
      <c r="BE78" s="62"/>
      <c r="BF78" s="62"/>
      <c r="BG78" s="62"/>
      <c r="BH78" s="62"/>
      <c r="BI78" s="62"/>
      <c r="BJ78" s="62"/>
      <c r="BK78" s="70"/>
      <c r="BL78" s="65"/>
      <c r="BM78" s="62"/>
      <c r="BN78" s="29"/>
      <c r="BO78" s="30"/>
      <c r="BP78" s="19"/>
      <c r="BQ78" s="20"/>
      <c r="BR78" s="21"/>
    </row>
    <row r="79" spans="1:72" s="123" customFormat="1" ht="187.5" customHeight="1" x14ac:dyDescent="0.25">
      <c r="A79" s="111"/>
      <c r="B79" s="112"/>
      <c r="C79" s="113"/>
      <c r="D79" s="113"/>
      <c r="E79" s="114"/>
      <c r="F79" s="112"/>
      <c r="G79" s="112"/>
      <c r="H79" s="112"/>
      <c r="I79" s="112"/>
      <c r="J79" s="200" t="s">
        <v>251</v>
      </c>
      <c r="K79" s="115"/>
      <c r="L79" s="115"/>
      <c r="M79" s="201"/>
      <c r="N79" s="201">
        <f t="shared" ref="N79:T79" si="30">N3+N9+N11+N14+N16+N18+N24+N27+N31+N37+N43+N45+N48+N50+N52+N54+N56+N61+N65+N67+N69+N75+N77</f>
        <v>11261.482954239998</v>
      </c>
      <c r="O79" s="201">
        <f t="shared" si="30"/>
        <v>0</v>
      </c>
      <c r="P79" s="201">
        <f t="shared" si="30"/>
        <v>740.36496</v>
      </c>
      <c r="Q79" s="201">
        <f t="shared" si="30"/>
        <v>7424.8585600000006</v>
      </c>
      <c r="R79" s="201">
        <f t="shared" si="30"/>
        <v>2618.12535424</v>
      </c>
      <c r="S79" s="201">
        <f t="shared" si="30"/>
        <v>478.12847999999991</v>
      </c>
      <c r="T79" s="201">
        <f t="shared" si="30"/>
        <v>11261.477354239998</v>
      </c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8"/>
      <c r="BB79" s="116"/>
      <c r="BC79" s="116"/>
      <c r="BD79" s="117"/>
      <c r="BE79" s="117"/>
      <c r="BF79" s="117"/>
      <c r="BG79" s="117"/>
      <c r="BH79" s="117"/>
      <c r="BI79" s="117"/>
      <c r="BJ79" s="205"/>
      <c r="BK79" s="205">
        <f>BK3+BK9+BK11+BK14+BK16+BK18+BK24+BK27+BK31+BK37+BK43+BK45+BK48+BK50+BK52+BK54+BK56+BK61+BK65+BK67+BK69+BK75+BK77</f>
        <v>11261.477354239998</v>
      </c>
      <c r="BL79" s="119"/>
      <c r="BM79" s="202"/>
      <c r="BN79" s="203"/>
      <c r="BO79" s="203"/>
      <c r="BP79" s="203"/>
      <c r="BQ79" s="120"/>
      <c r="BR79" s="121"/>
      <c r="BS79" s="122"/>
      <c r="BT79" s="204"/>
    </row>
    <row r="80" spans="1:72" s="18" customFormat="1" ht="187.5" customHeight="1" x14ac:dyDescent="0.25">
      <c r="A80" s="13"/>
      <c r="B80" s="14"/>
      <c r="C80" s="15"/>
      <c r="D80" s="15"/>
      <c r="E80" s="16"/>
      <c r="F80" s="14"/>
      <c r="G80" s="14"/>
      <c r="H80" s="14"/>
      <c r="I80" s="14"/>
      <c r="J80" s="14"/>
      <c r="K80" s="38"/>
      <c r="L80" s="38"/>
      <c r="M80" s="41"/>
      <c r="N80" s="28"/>
      <c r="O80" s="27"/>
      <c r="P80" s="28"/>
      <c r="Q80" s="28"/>
      <c r="R80" s="28"/>
      <c r="S80" s="28"/>
      <c r="T80" s="28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30"/>
      <c r="BK80" s="30"/>
      <c r="BL80" s="20"/>
      <c r="BM80" s="21"/>
      <c r="BN80" s="17"/>
      <c r="BO80" s="17"/>
      <c r="BP80" s="17"/>
      <c r="BQ80" s="19"/>
      <c r="BR80" s="20"/>
      <c r="BS80" s="21"/>
      <c r="BT80" s="26"/>
    </row>
    <row r="81" spans="1:72" s="18" customFormat="1" ht="409.6" customHeight="1" x14ac:dyDescent="0.25">
      <c r="A81" s="13"/>
      <c r="B81" s="14"/>
      <c r="C81" s="15"/>
      <c r="D81" s="15"/>
      <c r="E81" s="16"/>
      <c r="F81" s="14"/>
      <c r="G81" s="14"/>
      <c r="H81" s="14"/>
      <c r="I81" s="14"/>
      <c r="J81" s="14"/>
      <c r="K81" s="38"/>
      <c r="L81" s="38"/>
      <c r="M81" s="38"/>
      <c r="N81" s="39"/>
      <c r="O81" s="39"/>
      <c r="P81" s="39"/>
      <c r="Q81" s="39"/>
      <c r="R81" s="39"/>
      <c r="S81" s="39"/>
      <c r="T81" s="3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30"/>
      <c r="AS81" s="29"/>
      <c r="AT81" s="30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30"/>
      <c r="BK81" s="30"/>
      <c r="BL81" s="20"/>
      <c r="BM81" s="21"/>
      <c r="BN81" s="17"/>
      <c r="BO81" s="17"/>
      <c r="BP81" s="17"/>
      <c r="BQ81" s="19"/>
      <c r="BR81" s="20"/>
      <c r="BS81" s="21"/>
      <c r="BT81" s="26"/>
    </row>
    <row r="82" spans="1:72" s="18" customFormat="1" ht="409.5" customHeight="1" x14ac:dyDescent="0.25">
      <c r="A82" s="13"/>
      <c r="B82" s="14"/>
      <c r="C82" s="15"/>
      <c r="D82" s="15"/>
      <c r="E82" s="16"/>
      <c r="F82" s="14"/>
      <c r="G82" s="14"/>
      <c r="H82" s="14"/>
      <c r="I82" s="14"/>
      <c r="J82" s="14"/>
      <c r="K82" s="38"/>
      <c r="L82" s="38"/>
      <c r="M82" s="38"/>
      <c r="N82" s="39"/>
      <c r="O82" s="39"/>
      <c r="P82" s="39"/>
      <c r="Q82" s="39"/>
      <c r="R82" s="39"/>
      <c r="S82" s="39"/>
      <c r="T82" s="3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41"/>
      <c r="BB82" s="39"/>
      <c r="BC82" s="39"/>
      <c r="BD82" s="29"/>
      <c r="BE82" s="29"/>
      <c r="BF82" s="29"/>
      <c r="BG82" s="29"/>
      <c r="BH82" s="29"/>
      <c r="BI82" s="29"/>
      <c r="BJ82" s="30"/>
      <c r="BK82" s="30"/>
      <c r="BL82" s="20"/>
      <c r="BM82" s="21"/>
      <c r="BN82" s="17"/>
      <c r="BO82" s="17"/>
      <c r="BP82" s="17"/>
      <c r="BQ82" s="19"/>
      <c r="BR82" s="20"/>
      <c r="BS82" s="21"/>
      <c r="BT82" s="26"/>
    </row>
    <row r="83" spans="1:72" s="18" customFormat="1" ht="194.25" customHeight="1" x14ac:dyDescent="0.25">
      <c r="A83" s="13"/>
      <c r="B83" s="14"/>
      <c r="C83" s="15"/>
      <c r="D83" s="15"/>
      <c r="E83" s="16"/>
      <c r="F83" s="14"/>
      <c r="G83" s="14"/>
      <c r="H83" s="14"/>
      <c r="I83" s="14"/>
      <c r="J83" s="14"/>
      <c r="K83" s="38"/>
      <c r="L83" s="38"/>
      <c r="M83" s="41"/>
      <c r="N83" s="28"/>
      <c r="O83" s="27"/>
      <c r="P83" s="28"/>
      <c r="Q83" s="28"/>
      <c r="R83" s="28"/>
      <c r="S83" s="28"/>
      <c r="T83" s="28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30"/>
      <c r="BK83" s="30"/>
      <c r="BL83" s="20"/>
      <c r="BM83" s="21"/>
      <c r="BN83" s="32"/>
      <c r="BO83" s="32"/>
      <c r="BP83" s="32"/>
      <c r="BQ83" s="36"/>
      <c r="BR83" s="22"/>
      <c r="BS83" s="32"/>
      <c r="BT83" s="26"/>
    </row>
    <row r="84" spans="1:72" s="18" customFormat="1" ht="219.75" customHeight="1" x14ac:dyDescent="0.25">
      <c r="A84" s="13"/>
      <c r="B84" s="14"/>
      <c r="C84" s="15"/>
      <c r="D84" s="15"/>
      <c r="E84" s="16"/>
      <c r="F84" s="14"/>
      <c r="G84" s="14"/>
      <c r="H84" s="14"/>
      <c r="I84" s="14"/>
      <c r="J84" s="14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17"/>
      <c r="BC84" s="17"/>
      <c r="BD84" s="17"/>
      <c r="BE84" s="17"/>
      <c r="BF84" s="17"/>
      <c r="BG84" s="17"/>
      <c r="BH84" s="17"/>
      <c r="BI84" s="17"/>
      <c r="BJ84" s="17"/>
      <c r="BK84" s="19"/>
      <c r="BL84" s="20"/>
      <c r="BM84" s="21"/>
      <c r="BN84" s="32"/>
      <c r="BO84" s="32"/>
      <c r="BP84" s="32"/>
      <c r="BQ84" s="36"/>
      <c r="BR84" s="22"/>
      <c r="BS84" s="32"/>
      <c r="BT84" s="26"/>
    </row>
    <row r="85" spans="1:72" s="18" customFormat="1" ht="198.75" customHeight="1" x14ac:dyDescent="0.25">
      <c r="A85" s="13"/>
      <c r="B85" s="14"/>
      <c r="C85" s="15"/>
      <c r="D85" s="15"/>
      <c r="E85" s="16"/>
      <c r="F85" s="14"/>
      <c r="G85" s="14"/>
      <c r="H85" s="14"/>
      <c r="I85" s="14"/>
      <c r="J85" s="14"/>
      <c r="K85" s="27"/>
      <c r="L85" s="6"/>
      <c r="M85" s="29"/>
      <c r="N85" s="37"/>
      <c r="O85" s="37"/>
      <c r="P85" s="37"/>
      <c r="Q85" s="37"/>
      <c r="R85" s="37"/>
      <c r="S85" s="37"/>
      <c r="T85" s="37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30"/>
      <c r="BK85" s="25"/>
      <c r="BL85" s="20"/>
      <c r="BM85" s="21"/>
      <c r="BN85" s="17"/>
      <c r="BO85" s="17"/>
      <c r="BP85" s="17"/>
      <c r="BQ85" s="19"/>
      <c r="BR85" s="20"/>
      <c r="BS85" s="21"/>
      <c r="BT85" s="26"/>
    </row>
    <row r="86" spans="1:72" s="18" customFormat="1" ht="198.75" customHeight="1" x14ac:dyDescent="0.25">
      <c r="A86" s="13"/>
      <c r="B86" s="14"/>
      <c r="C86" s="15"/>
      <c r="D86" s="15"/>
      <c r="E86" s="16"/>
      <c r="F86" s="14"/>
      <c r="G86" s="14"/>
      <c r="H86" s="14"/>
      <c r="I86" s="14"/>
      <c r="J86" s="14"/>
      <c r="K86" s="27"/>
      <c r="L86" s="6"/>
      <c r="M86" s="29"/>
      <c r="N86" s="30"/>
      <c r="O86" s="30"/>
      <c r="P86" s="30"/>
      <c r="Q86" s="30"/>
      <c r="R86" s="30"/>
      <c r="S86" s="30"/>
      <c r="T86" s="30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30"/>
      <c r="BK86" s="25"/>
      <c r="BL86" s="20"/>
      <c r="BM86" s="21"/>
      <c r="BN86" s="17"/>
      <c r="BO86" s="17"/>
      <c r="BP86" s="17"/>
      <c r="BQ86" s="19"/>
      <c r="BR86" s="20"/>
      <c r="BS86" s="21"/>
      <c r="BT86" s="26"/>
    </row>
    <row r="87" spans="1:72" s="18" customFormat="1" ht="198.75" customHeight="1" x14ac:dyDescent="0.25">
      <c r="A87" s="13"/>
      <c r="B87" s="14"/>
      <c r="C87" s="15"/>
      <c r="D87" s="15"/>
      <c r="E87" s="16"/>
      <c r="F87" s="14"/>
      <c r="G87" s="14"/>
      <c r="H87" s="14"/>
      <c r="I87" s="14"/>
      <c r="J87" s="14"/>
      <c r="K87" s="27"/>
      <c r="L87" s="6"/>
      <c r="M87" s="29"/>
      <c r="N87" s="28"/>
      <c r="O87" s="27"/>
      <c r="P87" s="28"/>
      <c r="Q87" s="28"/>
      <c r="R87" s="28"/>
      <c r="S87" s="28"/>
      <c r="T87" s="28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30"/>
      <c r="BK87" s="25"/>
      <c r="BL87" s="20"/>
      <c r="BM87" s="21"/>
      <c r="BN87" s="17"/>
      <c r="BO87" s="17"/>
      <c r="BP87" s="17"/>
      <c r="BQ87" s="19"/>
      <c r="BR87" s="20"/>
      <c r="BS87" s="21"/>
      <c r="BT87" s="26"/>
    </row>
    <row r="88" spans="1:72" s="18" customFormat="1" ht="146.25" customHeight="1" x14ac:dyDescent="0.25">
      <c r="A88" s="13"/>
      <c r="B88" s="14"/>
      <c r="C88" s="15"/>
      <c r="D88" s="15"/>
      <c r="E88" s="16"/>
      <c r="F88" s="14"/>
      <c r="G88" s="14"/>
      <c r="H88" s="14"/>
      <c r="I88" s="14"/>
      <c r="J88" s="14"/>
      <c r="K88" s="27"/>
      <c r="L88" s="6"/>
      <c r="M88" s="29"/>
      <c r="N88" s="28"/>
      <c r="O88" s="27"/>
      <c r="P88" s="28"/>
      <c r="Q88" s="28"/>
      <c r="R88" s="28"/>
      <c r="S88" s="28"/>
      <c r="T88" s="28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30"/>
      <c r="BK88" s="25"/>
      <c r="BL88" s="20"/>
      <c r="BM88" s="21"/>
      <c r="BN88" s="17"/>
      <c r="BO88" s="17"/>
      <c r="BP88" s="17"/>
      <c r="BQ88" s="19"/>
      <c r="BR88" s="20"/>
      <c r="BS88" s="21"/>
      <c r="BT88" s="26"/>
    </row>
    <row r="89" spans="1:72" s="18" customFormat="1" ht="227.25" customHeight="1" x14ac:dyDescent="0.25">
      <c r="A89" s="13"/>
      <c r="B89" s="14"/>
      <c r="C89" s="15"/>
      <c r="D89" s="15"/>
      <c r="E89" s="16"/>
      <c r="F89" s="14"/>
      <c r="G89" s="14"/>
      <c r="H89" s="14"/>
      <c r="I89" s="14"/>
      <c r="J89" s="14"/>
      <c r="K89" s="27"/>
      <c r="L89" s="6"/>
      <c r="M89" s="29"/>
      <c r="N89" s="28"/>
      <c r="O89" s="27"/>
      <c r="P89" s="28"/>
      <c r="Q89" s="28"/>
      <c r="R89" s="28"/>
      <c r="S89" s="28"/>
      <c r="T89" s="28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30"/>
      <c r="BK89" s="25"/>
      <c r="BL89" s="20"/>
      <c r="BM89" s="21"/>
      <c r="BN89" s="17"/>
      <c r="BO89" s="17"/>
      <c r="BP89" s="17"/>
      <c r="BQ89" s="19"/>
      <c r="BR89" s="20"/>
      <c r="BS89" s="21"/>
      <c r="BT89" s="26"/>
    </row>
    <row r="90" spans="1:72" s="18" customFormat="1" ht="154.5" customHeight="1" x14ac:dyDescent="0.25">
      <c r="A90" s="13"/>
      <c r="B90" s="14"/>
      <c r="C90" s="15"/>
      <c r="D90" s="15"/>
      <c r="E90" s="16"/>
      <c r="F90" s="14"/>
      <c r="G90" s="14"/>
      <c r="H90" s="14"/>
      <c r="I90" s="14"/>
      <c r="J90" s="14"/>
      <c r="K90" s="27"/>
      <c r="L90" s="6"/>
      <c r="M90" s="29"/>
      <c r="N90" s="28"/>
      <c r="O90" s="28"/>
      <c r="P90" s="28"/>
      <c r="Q90" s="28"/>
      <c r="R90" s="28"/>
      <c r="S90" s="28"/>
      <c r="T90" s="28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30"/>
      <c r="BK90" s="25"/>
      <c r="BL90" s="20"/>
      <c r="BM90" s="21"/>
      <c r="BN90" s="17"/>
      <c r="BO90" s="17"/>
      <c r="BP90" s="17"/>
      <c r="BQ90" s="19"/>
      <c r="BR90" s="20"/>
      <c r="BS90" s="21"/>
      <c r="BT90" s="26"/>
    </row>
    <row r="91" spans="1:72" s="18" customFormat="1" ht="154.5" customHeight="1" x14ac:dyDescent="0.25">
      <c r="A91" s="13"/>
      <c r="B91" s="14"/>
      <c r="C91" s="15"/>
      <c r="D91" s="15"/>
      <c r="E91" s="16"/>
      <c r="F91" s="14"/>
      <c r="G91" s="14"/>
      <c r="H91" s="14"/>
      <c r="I91" s="14"/>
      <c r="J91" s="14"/>
      <c r="K91" s="27"/>
      <c r="L91" s="6"/>
      <c r="M91" s="29"/>
      <c r="N91" s="28"/>
      <c r="O91" s="27"/>
      <c r="P91" s="28"/>
      <c r="Q91" s="28"/>
      <c r="R91" s="28"/>
      <c r="S91" s="28"/>
      <c r="T91" s="28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30"/>
      <c r="BK91" s="25"/>
      <c r="BL91" s="20"/>
      <c r="BM91" s="21"/>
      <c r="BN91" s="32"/>
      <c r="BO91" s="32"/>
      <c r="BP91" s="32"/>
      <c r="BQ91" s="36"/>
      <c r="BR91" s="22"/>
      <c r="BS91" s="32"/>
      <c r="BT91" s="26"/>
    </row>
    <row r="92" spans="1:72" s="18" customFormat="1" ht="182.25" customHeight="1" x14ac:dyDescent="0.25">
      <c r="A92" s="13"/>
      <c r="B92" s="14"/>
      <c r="C92" s="15"/>
      <c r="D92" s="15"/>
      <c r="E92" s="16"/>
      <c r="F92" s="14"/>
      <c r="G92" s="14"/>
      <c r="H92" s="14"/>
      <c r="I92" s="14"/>
      <c r="J92" s="14"/>
      <c r="K92" s="27"/>
      <c r="L92" s="6"/>
      <c r="M92" s="29"/>
      <c r="N92" s="30"/>
      <c r="O92" s="30"/>
      <c r="P92" s="30"/>
      <c r="Q92" s="30"/>
      <c r="R92" s="30"/>
      <c r="S92" s="30"/>
      <c r="T92" s="30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17"/>
      <c r="BC92" s="17"/>
      <c r="BD92" s="17"/>
      <c r="BE92" s="17"/>
      <c r="BF92" s="17"/>
      <c r="BG92" s="29"/>
      <c r="BH92" s="29"/>
      <c r="BI92" s="30"/>
      <c r="BJ92" s="17"/>
      <c r="BK92" s="19"/>
      <c r="BL92" s="20"/>
      <c r="BM92" s="21"/>
      <c r="BN92" s="32"/>
      <c r="BO92" s="32"/>
      <c r="BP92" s="32"/>
      <c r="BQ92" s="36"/>
      <c r="BR92" s="22"/>
      <c r="BS92" s="32"/>
      <c r="BT92" s="26"/>
    </row>
    <row r="93" spans="1:72" s="18" customFormat="1" ht="182.25" customHeight="1" x14ac:dyDescent="0.25">
      <c r="A93" s="13"/>
      <c r="B93" s="14"/>
      <c r="C93" s="15"/>
      <c r="D93" s="15"/>
      <c r="E93" s="16"/>
      <c r="F93" s="14"/>
      <c r="G93" s="14"/>
      <c r="H93" s="14"/>
      <c r="I93" s="14"/>
      <c r="J93" s="14"/>
      <c r="K93" s="27"/>
      <c r="L93" s="6"/>
      <c r="M93" s="29"/>
      <c r="N93" s="30"/>
      <c r="O93" s="30"/>
      <c r="P93" s="30"/>
      <c r="Q93" s="30"/>
      <c r="R93" s="30"/>
      <c r="S93" s="30"/>
      <c r="T93" s="28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17"/>
      <c r="BC93" s="17"/>
      <c r="BD93" s="17"/>
      <c r="BE93" s="17"/>
      <c r="BF93" s="17"/>
      <c r="BG93" s="17"/>
      <c r="BH93" s="17"/>
      <c r="BI93" s="17"/>
      <c r="BJ93" s="17"/>
      <c r="BK93" s="19"/>
      <c r="BL93" s="20"/>
      <c r="BM93" s="21"/>
      <c r="BN93" s="32"/>
      <c r="BO93" s="32"/>
      <c r="BP93" s="32"/>
      <c r="BQ93" s="36"/>
      <c r="BR93" s="22"/>
      <c r="BS93" s="32"/>
      <c r="BT93" s="26"/>
    </row>
    <row r="94" spans="1:72" s="18" customFormat="1" ht="312" customHeight="1" x14ac:dyDescent="0.25">
      <c r="A94" s="13"/>
      <c r="B94" s="14"/>
      <c r="C94" s="15"/>
      <c r="D94" s="15"/>
      <c r="E94" s="16"/>
      <c r="F94" s="14"/>
      <c r="G94" s="14"/>
      <c r="H94" s="14"/>
      <c r="I94" s="14"/>
      <c r="J94" s="14"/>
      <c r="K94" s="27"/>
      <c r="L94" s="6"/>
      <c r="M94" s="29"/>
      <c r="N94" s="28"/>
      <c r="O94" s="28"/>
      <c r="P94" s="28"/>
      <c r="Q94" s="28"/>
      <c r="R94" s="28"/>
      <c r="S94" s="28"/>
      <c r="T94" s="28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40"/>
      <c r="BB94" s="29"/>
      <c r="BC94" s="29"/>
      <c r="BD94" s="30"/>
      <c r="BE94" s="29"/>
      <c r="BF94" s="29"/>
      <c r="BG94" s="29"/>
      <c r="BH94" s="29"/>
      <c r="BI94" s="30"/>
      <c r="BJ94" s="29"/>
      <c r="BK94" s="25"/>
      <c r="BL94" s="20"/>
      <c r="BM94" s="21"/>
      <c r="BN94" s="22"/>
    </row>
    <row r="95" spans="1:72" s="18" customFormat="1" ht="174.75" customHeight="1" x14ac:dyDescent="0.25">
      <c r="A95" s="13"/>
      <c r="B95" s="14"/>
      <c r="C95" s="15"/>
      <c r="D95" s="15"/>
      <c r="E95" s="16"/>
      <c r="F95" s="14"/>
      <c r="G95" s="14"/>
      <c r="H95" s="14"/>
      <c r="I95" s="14"/>
      <c r="J95" s="14"/>
      <c r="K95" s="27"/>
      <c r="L95" s="6"/>
      <c r="M95" s="29"/>
      <c r="N95" s="28"/>
      <c r="O95" s="27"/>
      <c r="P95" s="28"/>
      <c r="Q95" s="28"/>
      <c r="R95" s="28"/>
      <c r="S95" s="28"/>
      <c r="T95" s="28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30"/>
      <c r="BE95" s="29"/>
      <c r="BF95" s="29"/>
      <c r="BG95" s="29"/>
      <c r="BH95" s="29"/>
      <c r="BI95" s="30"/>
      <c r="BJ95" s="29"/>
      <c r="BK95" s="25"/>
      <c r="BL95" s="20"/>
      <c r="BM95" s="21"/>
      <c r="BN95" s="22"/>
    </row>
    <row r="96" spans="1:72" s="18" customFormat="1" ht="167.25" customHeight="1" x14ac:dyDescent="0.25">
      <c r="A96" s="13"/>
      <c r="B96" s="14"/>
      <c r="C96" s="15"/>
      <c r="D96" s="15"/>
      <c r="E96" s="16"/>
      <c r="F96" s="14"/>
      <c r="G96" s="14"/>
      <c r="H96" s="14"/>
      <c r="I96" s="14"/>
      <c r="J96" s="14"/>
      <c r="K96" s="27"/>
      <c r="L96" s="6"/>
      <c r="M96" s="29"/>
      <c r="N96" s="30"/>
      <c r="O96" s="30"/>
      <c r="P96" s="30"/>
      <c r="Q96" s="30"/>
      <c r="R96" s="30"/>
      <c r="S96" s="30"/>
      <c r="T96" s="30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40"/>
      <c r="BB96" s="29"/>
      <c r="BC96" s="29"/>
      <c r="BD96" s="30"/>
      <c r="BE96" s="29"/>
      <c r="BF96" s="29"/>
      <c r="BG96" s="29"/>
      <c r="BH96" s="29"/>
      <c r="BI96" s="30"/>
      <c r="BJ96" s="29"/>
      <c r="BK96" s="25"/>
      <c r="BL96" s="20"/>
      <c r="BM96" s="21"/>
      <c r="BN96" s="22"/>
    </row>
    <row r="97" spans="1:70" s="18" customFormat="1" ht="167.25" customHeight="1" x14ac:dyDescent="0.25">
      <c r="A97" s="13"/>
      <c r="B97" s="14"/>
      <c r="C97" s="15"/>
      <c r="D97" s="15"/>
      <c r="E97" s="16"/>
      <c r="F97" s="14"/>
      <c r="G97" s="14"/>
      <c r="H97" s="14"/>
      <c r="I97" s="14"/>
      <c r="J97" s="14"/>
      <c r="K97" s="27"/>
      <c r="L97" s="6"/>
      <c r="M97" s="29"/>
      <c r="N97" s="30"/>
      <c r="O97" s="30"/>
      <c r="P97" s="30"/>
      <c r="Q97" s="30"/>
      <c r="R97" s="30"/>
      <c r="S97" s="30"/>
      <c r="T97" s="30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30"/>
      <c r="BE97" s="29"/>
      <c r="BF97" s="29"/>
      <c r="BG97" s="29"/>
      <c r="BH97" s="29"/>
      <c r="BI97" s="30"/>
      <c r="BJ97" s="29"/>
      <c r="BK97" s="25"/>
      <c r="BL97" s="20"/>
      <c r="BM97" s="21"/>
      <c r="BN97" s="22"/>
    </row>
    <row r="98" spans="1:70" s="18" customFormat="1" ht="167.25" customHeight="1" x14ac:dyDescent="0.25">
      <c r="A98" s="13"/>
      <c r="B98" s="14"/>
      <c r="C98" s="15"/>
      <c r="D98" s="15"/>
      <c r="E98" s="16"/>
      <c r="F98" s="14"/>
      <c r="G98" s="14"/>
      <c r="H98" s="14"/>
      <c r="I98" s="14"/>
      <c r="J98" s="14"/>
      <c r="K98" s="27"/>
      <c r="L98" s="6"/>
      <c r="M98" s="29"/>
      <c r="N98" s="30"/>
      <c r="O98" s="30"/>
      <c r="P98" s="28"/>
      <c r="Q98" s="28"/>
      <c r="R98" s="28"/>
      <c r="S98" s="28"/>
      <c r="T98" s="28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30"/>
      <c r="BE98" s="29"/>
      <c r="BF98" s="29"/>
      <c r="BG98" s="29"/>
      <c r="BH98" s="29"/>
      <c r="BI98" s="30"/>
      <c r="BJ98" s="29"/>
      <c r="BK98" s="25"/>
      <c r="BL98" s="20"/>
      <c r="BM98" s="21"/>
      <c r="BN98" s="22"/>
    </row>
    <row r="99" spans="1:70" s="18" customFormat="1" ht="372" customHeight="1" x14ac:dyDescent="0.25">
      <c r="A99" s="13"/>
      <c r="B99" s="14"/>
      <c r="C99" s="15"/>
      <c r="D99" s="15"/>
      <c r="E99" s="16"/>
      <c r="F99" s="14"/>
      <c r="G99" s="14"/>
      <c r="H99" s="14"/>
      <c r="I99" s="14"/>
      <c r="J99" s="14"/>
      <c r="K99" s="27"/>
      <c r="L99" s="6"/>
      <c r="M99" s="29"/>
      <c r="N99" s="27"/>
      <c r="O99" s="27"/>
      <c r="P99" s="27"/>
      <c r="Q99" s="27"/>
      <c r="R99" s="27"/>
      <c r="S99" s="27"/>
      <c r="T99" s="2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20"/>
      <c r="BM99" s="17"/>
      <c r="BN99" s="17"/>
      <c r="BO99" s="17"/>
      <c r="BP99" s="17"/>
    </row>
    <row r="100" spans="1:70" s="18" customFormat="1" ht="257.25" customHeight="1" x14ac:dyDescent="0.25">
      <c r="A100" s="13"/>
      <c r="B100" s="14"/>
      <c r="C100" s="15"/>
      <c r="D100" s="15"/>
      <c r="E100" s="16"/>
      <c r="F100" s="14"/>
      <c r="G100" s="14"/>
      <c r="H100" s="14"/>
      <c r="I100" s="14"/>
      <c r="J100" s="14"/>
      <c r="K100" s="27"/>
      <c r="L100" s="6"/>
      <c r="M100" s="29"/>
      <c r="N100" s="27"/>
      <c r="O100" s="27"/>
      <c r="P100" s="35"/>
      <c r="Q100" s="35"/>
      <c r="R100" s="35"/>
      <c r="S100" s="35"/>
      <c r="T100" s="34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20"/>
      <c r="BM100" s="17"/>
      <c r="BN100" s="17"/>
      <c r="BO100" s="17"/>
      <c r="BP100" s="17"/>
    </row>
    <row r="101" spans="1:70" s="18" customFormat="1" ht="254.25" customHeight="1" x14ac:dyDescent="0.25">
      <c r="A101" s="13"/>
      <c r="B101" s="14"/>
      <c r="C101" s="15"/>
      <c r="D101" s="15"/>
      <c r="E101" s="16"/>
      <c r="F101" s="14"/>
      <c r="G101" s="14"/>
      <c r="H101" s="14"/>
      <c r="I101" s="14"/>
      <c r="J101" s="14"/>
      <c r="K101" s="14"/>
      <c r="L101" s="16"/>
      <c r="M101" s="17"/>
      <c r="N101" s="14"/>
      <c r="O101" s="14"/>
      <c r="P101" s="23"/>
      <c r="Q101" s="23"/>
      <c r="R101" s="23"/>
      <c r="S101" s="23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20"/>
      <c r="BM101" s="17"/>
      <c r="BN101" s="17"/>
      <c r="BO101" s="17"/>
      <c r="BP101" s="17"/>
    </row>
    <row r="102" spans="1:70" s="18" customFormat="1" ht="319.5" customHeight="1" x14ac:dyDescent="0.25">
      <c r="A102" s="13"/>
      <c r="B102" s="14"/>
      <c r="C102" s="15"/>
      <c r="D102" s="15"/>
      <c r="E102" s="16"/>
      <c r="F102" s="14"/>
      <c r="G102" s="14"/>
      <c r="H102" s="14"/>
      <c r="I102" s="14"/>
      <c r="J102" s="14"/>
      <c r="K102" s="14"/>
      <c r="L102" s="16"/>
      <c r="M102" s="17"/>
      <c r="N102" s="19"/>
      <c r="O102" s="19"/>
      <c r="P102" s="19"/>
      <c r="Q102" s="19"/>
      <c r="R102" s="19"/>
      <c r="S102" s="19"/>
      <c r="T102" s="24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20"/>
      <c r="BM102" s="17"/>
      <c r="BN102" s="17"/>
      <c r="BO102" s="17"/>
      <c r="BP102" s="17"/>
    </row>
    <row r="103" spans="1:70" s="18" customFormat="1" ht="409.6" customHeight="1" x14ac:dyDescent="0.25">
      <c r="A103" s="13"/>
      <c r="B103" s="14"/>
      <c r="C103" s="15"/>
      <c r="D103" s="15"/>
      <c r="E103" s="16"/>
      <c r="F103" s="14"/>
      <c r="G103" s="14"/>
      <c r="H103" s="14"/>
      <c r="I103" s="14"/>
      <c r="J103" s="14"/>
      <c r="K103" s="27"/>
      <c r="L103" s="27"/>
      <c r="M103" s="27"/>
      <c r="N103" s="28"/>
      <c r="O103" s="27"/>
      <c r="P103" s="28"/>
      <c r="Q103" s="28"/>
      <c r="R103" s="28"/>
      <c r="S103" s="28"/>
      <c r="T103" s="28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20"/>
      <c r="BM103" s="17"/>
      <c r="BN103" s="17"/>
      <c r="BO103" s="17"/>
      <c r="BP103" s="17"/>
    </row>
    <row r="104" spans="1:70" s="18" customFormat="1" ht="141.75" customHeight="1" x14ac:dyDescent="0.25">
      <c r="A104" s="13"/>
      <c r="B104" s="14"/>
      <c r="C104" s="15"/>
      <c r="D104" s="15"/>
      <c r="E104" s="16"/>
      <c r="F104" s="14"/>
      <c r="G104" s="14"/>
      <c r="H104" s="14"/>
      <c r="I104" s="14"/>
      <c r="J104" s="14"/>
      <c r="K104" s="27"/>
      <c r="L104" s="6"/>
      <c r="M104" s="29"/>
      <c r="N104" s="30"/>
      <c r="O104" s="30"/>
      <c r="P104" s="30"/>
      <c r="Q104" s="30"/>
      <c r="R104" s="30"/>
      <c r="S104" s="30"/>
      <c r="T104" s="31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20"/>
      <c r="BM104" s="17"/>
      <c r="BN104" s="17"/>
      <c r="BO104" s="17"/>
      <c r="BP104" s="17"/>
    </row>
    <row r="105" spans="1:70" s="18" customFormat="1" ht="141.75" customHeight="1" x14ac:dyDescent="0.25">
      <c r="A105" s="13"/>
      <c r="B105" s="14"/>
      <c r="C105" s="15"/>
      <c r="D105" s="15"/>
      <c r="E105" s="16"/>
      <c r="F105" s="14"/>
      <c r="G105" s="14"/>
      <c r="H105" s="14"/>
      <c r="I105" s="14"/>
      <c r="J105" s="14"/>
      <c r="K105" s="27"/>
      <c r="L105" s="6"/>
      <c r="M105" s="27"/>
      <c r="N105" s="30"/>
      <c r="O105" s="30"/>
      <c r="P105" s="30"/>
      <c r="Q105" s="30"/>
      <c r="R105" s="30"/>
      <c r="S105" s="30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20"/>
      <c r="BM105" s="17"/>
      <c r="BN105" s="17"/>
      <c r="BO105" s="17"/>
      <c r="BP105" s="17"/>
    </row>
    <row r="106" spans="1:70" s="18" customFormat="1" ht="292.5" customHeight="1" x14ac:dyDescent="0.25">
      <c r="A106" s="13"/>
      <c r="B106" s="14"/>
      <c r="C106" s="15"/>
      <c r="D106" s="15"/>
      <c r="E106" s="16"/>
      <c r="F106" s="14"/>
      <c r="G106" s="14"/>
      <c r="H106" s="14"/>
      <c r="I106" s="14"/>
      <c r="J106" s="14"/>
      <c r="K106" s="27"/>
      <c r="L106" s="6"/>
      <c r="M106" s="29"/>
      <c r="N106" s="33"/>
      <c r="O106" s="27"/>
      <c r="P106" s="33"/>
      <c r="Q106" s="33"/>
      <c r="R106" s="33"/>
      <c r="S106" s="33"/>
      <c r="T106" s="33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20"/>
      <c r="BM106" s="17"/>
      <c r="BN106" s="17"/>
      <c r="BO106" s="17"/>
      <c r="BP106" s="20"/>
      <c r="BQ106" s="21"/>
      <c r="BR106" s="22"/>
    </row>
    <row r="107" spans="1:70" s="18" customFormat="1" ht="177" customHeight="1" x14ac:dyDescent="0.25">
      <c r="A107" s="13"/>
      <c r="B107" s="14"/>
      <c r="C107" s="15"/>
      <c r="D107" s="15"/>
      <c r="E107" s="16"/>
      <c r="F107" s="14"/>
      <c r="G107" s="14"/>
      <c r="H107" s="14"/>
      <c r="I107" s="14"/>
      <c r="J107" s="14"/>
      <c r="K107" s="27"/>
      <c r="L107" s="6"/>
      <c r="M107" s="29"/>
      <c r="N107" s="27"/>
      <c r="O107" s="27"/>
      <c r="P107" s="35"/>
      <c r="Q107" s="35"/>
      <c r="R107" s="35"/>
      <c r="S107" s="35"/>
      <c r="T107" s="34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20"/>
      <c r="BQ107" s="21"/>
      <c r="BR107" s="22"/>
    </row>
  </sheetData>
  <autoFilter ref="A2:BM79"/>
  <pageMargins left="0" right="0" top="0" bottom="0" header="0" footer="0"/>
  <pageSetup paperSize="8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7"/>
  <sheetViews>
    <sheetView zoomScale="20" zoomScaleNormal="20" zoomScaleSheetLayoutView="20" workbookViewId="0">
      <pane ySplit="2" topLeftCell="A9" activePane="bottomLeft" state="frozen"/>
      <selection pane="bottomLeft" activeCell="A11" sqref="A11:XFD18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25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hidden="1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6.5703125" style="1" customWidth="1"/>
    <col min="31" max="31" width="21" style="1" customWidth="1"/>
    <col min="32" max="32" width="34.4257812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8.28515625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3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43" style="10" customWidth="1"/>
    <col min="65" max="65" width="100.42578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194" customFormat="1" ht="252" customHeight="1" x14ac:dyDescent="0.25">
      <c r="A3" s="178" t="s">
        <v>59</v>
      </c>
      <c r="B3" s="179" t="s">
        <v>84</v>
      </c>
      <c r="C3" s="180">
        <v>466.1</v>
      </c>
      <c r="D3" s="180"/>
      <c r="E3" s="181">
        <v>12</v>
      </c>
      <c r="F3" s="179" t="s">
        <v>108</v>
      </c>
      <c r="G3" s="179" t="s">
        <v>44</v>
      </c>
      <c r="H3" s="179" t="s">
        <v>133</v>
      </c>
      <c r="I3" s="179" t="s">
        <v>160</v>
      </c>
      <c r="J3" s="179" t="s">
        <v>183</v>
      </c>
      <c r="K3" s="182" t="s">
        <v>234</v>
      </c>
      <c r="L3" s="182"/>
      <c r="M3" s="182"/>
      <c r="N3" s="228">
        <f>N4</f>
        <v>117.00689584000003</v>
      </c>
      <c r="O3" s="228"/>
      <c r="P3" s="228">
        <f>P4</f>
        <v>9.3605516672000029</v>
      </c>
      <c r="Q3" s="228">
        <f>Q4</f>
        <v>100.62593042240002</v>
      </c>
      <c r="R3" s="228"/>
      <c r="S3" s="228">
        <f>S4</f>
        <v>7.0204137504000013</v>
      </c>
      <c r="T3" s="228">
        <f t="shared" ref="T3:T4" si="0">P3+Q3+R3+S3</f>
        <v>117.00689584000001</v>
      </c>
      <c r="U3" s="185"/>
      <c r="V3" s="185"/>
      <c r="W3" s="185"/>
      <c r="X3" s="185"/>
      <c r="Y3" s="185"/>
      <c r="Z3" s="185"/>
      <c r="AA3" s="185"/>
      <c r="AB3" s="185"/>
      <c r="AC3" s="186"/>
      <c r="AD3" s="187"/>
      <c r="AE3" s="187"/>
      <c r="AF3" s="185"/>
      <c r="AG3" s="185"/>
      <c r="AH3" s="185"/>
      <c r="AI3" s="186"/>
      <c r="AJ3" s="187"/>
      <c r="AK3" s="187"/>
      <c r="AL3" s="185"/>
      <c r="AM3" s="185"/>
      <c r="AN3" s="185"/>
      <c r="AO3" s="185"/>
      <c r="AP3" s="185"/>
      <c r="AQ3" s="186"/>
      <c r="AR3" s="187"/>
      <c r="AS3" s="186"/>
      <c r="AT3" s="187"/>
      <c r="AU3" s="185"/>
      <c r="AV3" s="185"/>
      <c r="AW3" s="185"/>
      <c r="AX3" s="185"/>
      <c r="AY3" s="195"/>
      <c r="AZ3" s="184"/>
      <c r="BA3" s="186">
        <v>0.1</v>
      </c>
      <c r="BB3" s="195">
        <f>T4</f>
        <v>117.00689584000001</v>
      </c>
      <c r="BC3" s="195"/>
      <c r="BD3" s="185"/>
      <c r="BE3" s="185"/>
      <c r="BF3" s="185"/>
      <c r="BG3" s="185"/>
      <c r="BH3" s="185"/>
      <c r="BI3" s="185"/>
      <c r="BJ3" s="185"/>
      <c r="BK3" s="185">
        <f>BB3</f>
        <v>117.00689584000001</v>
      </c>
      <c r="BL3" s="188">
        <v>42444</v>
      </c>
      <c r="BM3" s="185" t="s">
        <v>235</v>
      </c>
      <c r="BN3" s="189"/>
      <c r="BO3" s="190"/>
      <c r="BP3" s="191"/>
      <c r="BQ3" s="192"/>
      <c r="BR3" s="193"/>
    </row>
    <row r="4" spans="1:70" s="18" customFormat="1" ht="139.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80"/>
      <c r="L4" s="80" t="s">
        <v>16</v>
      </c>
      <c r="M4" s="80">
        <f>BA3</f>
        <v>0.1</v>
      </c>
      <c r="N4" s="78">
        <f>245.8*4.24*1.03*1.09*M4</f>
        <v>117.00689584000003</v>
      </c>
      <c r="O4" s="81"/>
      <c r="P4" s="81">
        <f>0.08*N4</f>
        <v>9.3605516672000029</v>
      </c>
      <c r="Q4" s="81">
        <f>0.86*N4</f>
        <v>100.62593042240002</v>
      </c>
      <c r="R4" s="81"/>
      <c r="S4" s="81">
        <f>0.06*N4</f>
        <v>7.0204137504000013</v>
      </c>
      <c r="T4" s="81">
        <f t="shared" si="0"/>
        <v>117.00689584000001</v>
      </c>
      <c r="U4" s="62"/>
      <c r="V4" s="62"/>
      <c r="W4" s="62"/>
      <c r="X4" s="62"/>
      <c r="Y4" s="62"/>
      <c r="Z4" s="62"/>
      <c r="AA4" s="62"/>
      <c r="AB4" s="62"/>
      <c r="AC4" s="64"/>
      <c r="AD4" s="66"/>
      <c r="AE4" s="66"/>
      <c r="AF4" s="62"/>
      <c r="AG4" s="62"/>
      <c r="AH4" s="62"/>
      <c r="AI4" s="64"/>
      <c r="AJ4" s="66"/>
      <c r="AK4" s="66"/>
      <c r="AL4" s="62"/>
      <c r="AM4" s="62"/>
      <c r="AN4" s="62"/>
      <c r="AO4" s="62"/>
      <c r="AP4" s="62"/>
      <c r="AQ4" s="64"/>
      <c r="AR4" s="66"/>
      <c r="AS4" s="64"/>
      <c r="AT4" s="66"/>
      <c r="AU4" s="62"/>
      <c r="AV4" s="62"/>
      <c r="AW4" s="62"/>
      <c r="AX4" s="62"/>
      <c r="AY4" s="60"/>
      <c r="AZ4" s="61"/>
      <c r="BA4" s="64"/>
      <c r="BB4" s="66"/>
      <c r="BC4" s="66"/>
      <c r="BD4" s="62"/>
      <c r="BE4" s="62"/>
      <c r="BF4" s="62"/>
      <c r="BG4" s="62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0" s="194" customFormat="1" ht="269.25" customHeight="1" x14ac:dyDescent="0.25">
      <c r="A5" s="178" t="s">
        <v>60</v>
      </c>
      <c r="B5" s="179" t="s">
        <v>85</v>
      </c>
      <c r="C5" s="180">
        <v>466.1</v>
      </c>
      <c r="D5" s="180"/>
      <c r="E5" s="181">
        <v>12</v>
      </c>
      <c r="F5" s="179" t="s">
        <v>109</v>
      </c>
      <c r="G5" s="179" t="s">
        <v>44</v>
      </c>
      <c r="H5" s="179" t="s">
        <v>134</v>
      </c>
      <c r="I5" s="179" t="s">
        <v>161</v>
      </c>
      <c r="J5" s="179" t="s">
        <v>184</v>
      </c>
      <c r="K5" s="182" t="s">
        <v>236</v>
      </c>
      <c r="L5" s="182"/>
      <c r="M5" s="183"/>
      <c r="N5" s="183">
        <f>N6</f>
        <v>46.802758336000004</v>
      </c>
      <c r="O5" s="183">
        <f t="shared" ref="O5:T5" si="1">O6</f>
        <v>0</v>
      </c>
      <c r="P5" s="183">
        <f t="shared" si="1"/>
        <v>3.7442206668800004</v>
      </c>
      <c r="Q5" s="183">
        <f t="shared" si="1"/>
        <v>40.250372168960006</v>
      </c>
      <c r="R5" s="183">
        <f t="shared" si="1"/>
        <v>0</v>
      </c>
      <c r="S5" s="183">
        <f t="shared" si="1"/>
        <v>2.8081655001600003</v>
      </c>
      <c r="T5" s="183">
        <f t="shared" si="1"/>
        <v>46.802758336000011</v>
      </c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96"/>
      <c r="AJ5" s="185"/>
      <c r="AK5" s="185"/>
      <c r="AL5" s="185"/>
      <c r="AM5" s="185"/>
      <c r="AN5" s="185"/>
      <c r="AO5" s="185"/>
      <c r="AP5" s="185"/>
      <c r="AQ5" s="196"/>
      <c r="AR5" s="185"/>
      <c r="AS5" s="196"/>
      <c r="AT5" s="185"/>
      <c r="AU5" s="185"/>
      <c r="AV5" s="185"/>
      <c r="AW5" s="185"/>
      <c r="AX5" s="185"/>
      <c r="AY5" s="195"/>
      <c r="AZ5" s="184"/>
      <c r="BA5" s="186">
        <v>0.04</v>
      </c>
      <c r="BB5" s="187">
        <f>T6</f>
        <v>46.802758336000011</v>
      </c>
      <c r="BC5" s="187"/>
      <c r="BD5" s="185"/>
      <c r="BE5" s="185"/>
      <c r="BF5" s="185"/>
      <c r="BG5" s="185"/>
      <c r="BH5" s="185"/>
      <c r="BI5" s="185"/>
      <c r="BJ5" s="185"/>
      <c r="BK5" s="185">
        <f>BB5</f>
        <v>46.802758336000011</v>
      </c>
      <c r="BL5" s="188">
        <v>42444</v>
      </c>
      <c r="BM5" s="185" t="s">
        <v>249</v>
      </c>
      <c r="BN5" s="189"/>
      <c r="BO5" s="190"/>
      <c r="BP5" s="191"/>
      <c r="BQ5" s="192"/>
      <c r="BR5" s="193"/>
    </row>
    <row r="6" spans="1:70" s="18" customFormat="1" ht="124.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80"/>
      <c r="L6" s="80" t="s">
        <v>16</v>
      </c>
      <c r="M6" s="83">
        <f>BA5</f>
        <v>0.04</v>
      </c>
      <c r="N6" s="78">
        <f>245.8*4.24*1.03*1.09*M6</f>
        <v>46.802758336000004</v>
      </c>
      <c r="O6" s="83"/>
      <c r="P6" s="83">
        <f>0.08*N6</f>
        <v>3.7442206668800004</v>
      </c>
      <c r="Q6" s="83">
        <f>0.86*N6</f>
        <v>40.250372168960006</v>
      </c>
      <c r="R6" s="83"/>
      <c r="S6" s="83">
        <f>0.06*N6</f>
        <v>2.8081655001600003</v>
      </c>
      <c r="T6" s="83">
        <f>P6+Q6+R6+S6</f>
        <v>46.802758336000011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3"/>
      <c r="AJ6" s="62"/>
      <c r="AK6" s="62"/>
      <c r="AL6" s="62"/>
      <c r="AM6" s="62"/>
      <c r="AN6" s="62"/>
      <c r="AO6" s="62"/>
      <c r="AP6" s="62"/>
      <c r="AQ6" s="63"/>
      <c r="AR6" s="62"/>
      <c r="AS6" s="63"/>
      <c r="AT6" s="62"/>
      <c r="AU6" s="62"/>
      <c r="AV6" s="62"/>
      <c r="AW6" s="62"/>
      <c r="AX6" s="62"/>
      <c r="AY6" s="60"/>
      <c r="AZ6" s="61"/>
      <c r="BA6" s="64"/>
      <c r="BB6" s="61"/>
      <c r="BC6" s="60"/>
      <c r="BD6" s="62"/>
      <c r="BE6" s="62"/>
      <c r="BF6" s="62"/>
      <c r="BG6" s="62"/>
      <c r="BH6" s="62"/>
      <c r="BI6" s="62"/>
      <c r="BJ6" s="62"/>
      <c r="BK6" s="62"/>
      <c r="BL6" s="65"/>
      <c r="BM6" s="62"/>
      <c r="BN6" s="29"/>
      <c r="BO6" s="30"/>
      <c r="BP6" s="19"/>
      <c r="BQ6" s="20"/>
      <c r="BR6" s="21"/>
    </row>
    <row r="7" spans="1:70" s="194" customFormat="1" ht="289.5" customHeight="1" x14ac:dyDescent="0.25">
      <c r="A7" s="178" t="s">
        <v>61</v>
      </c>
      <c r="B7" s="179" t="s">
        <v>86</v>
      </c>
      <c r="C7" s="180">
        <v>466.1</v>
      </c>
      <c r="D7" s="180">
        <v>466.1</v>
      </c>
      <c r="E7" s="181">
        <v>15</v>
      </c>
      <c r="F7" s="179" t="s">
        <v>110</v>
      </c>
      <c r="G7" s="179" t="s">
        <v>44</v>
      </c>
      <c r="H7" s="179" t="s">
        <v>135</v>
      </c>
      <c r="I7" s="179" t="s">
        <v>162</v>
      </c>
      <c r="J7" s="179" t="s">
        <v>184</v>
      </c>
      <c r="K7" s="182"/>
      <c r="L7" s="182"/>
      <c r="M7" s="182"/>
      <c r="N7" s="183"/>
      <c r="O7" s="183"/>
      <c r="P7" s="183"/>
      <c r="Q7" s="183"/>
      <c r="R7" s="183"/>
      <c r="S7" s="183"/>
      <c r="T7" s="183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96"/>
      <c r="AJ7" s="185"/>
      <c r="AK7" s="185"/>
      <c r="AL7" s="185"/>
      <c r="AM7" s="185"/>
      <c r="AN7" s="185"/>
      <c r="AO7" s="185"/>
      <c r="AP7" s="185"/>
      <c r="AQ7" s="196"/>
      <c r="AR7" s="185"/>
      <c r="AS7" s="196"/>
      <c r="AT7" s="185"/>
      <c r="AU7" s="185"/>
      <c r="AV7" s="185"/>
      <c r="AW7" s="185"/>
      <c r="AX7" s="185"/>
      <c r="AY7" s="195"/>
      <c r="AZ7" s="184"/>
      <c r="BA7" s="186">
        <v>0</v>
      </c>
      <c r="BB7" s="184">
        <v>0</v>
      </c>
      <c r="BC7" s="195"/>
      <c r="BD7" s="185"/>
      <c r="BE7" s="185"/>
      <c r="BF7" s="185"/>
      <c r="BG7" s="185"/>
      <c r="BH7" s="185"/>
      <c r="BI7" s="185"/>
      <c r="BJ7" s="185"/>
      <c r="BK7" s="185">
        <f>BB7</f>
        <v>0</v>
      </c>
      <c r="BL7" s="188">
        <v>42444</v>
      </c>
      <c r="BM7" s="185" t="s">
        <v>250</v>
      </c>
      <c r="BN7" s="189"/>
      <c r="BO7" s="190"/>
      <c r="BP7" s="191"/>
      <c r="BQ7" s="192"/>
      <c r="BR7" s="193"/>
    </row>
    <row r="8" spans="1:70" s="194" customFormat="1" ht="409.5" customHeight="1" x14ac:dyDescent="0.25">
      <c r="A8" s="178" t="s">
        <v>66</v>
      </c>
      <c r="B8" s="179" t="s">
        <v>91</v>
      </c>
      <c r="C8" s="180">
        <v>466.1</v>
      </c>
      <c r="D8" s="180"/>
      <c r="E8" s="181">
        <v>10</v>
      </c>
      <c r="F8" s="179" t="s">
        <v>115</v>
      </c>
      <c r="G8" s="179" t="s">
        <v>47</v>
      </c>
      <c r="H8" s="179" t="s">
        <v>140</v>
      </c>
      <c r="I8" s="179" t="s">
        <v>166</v>
      </c>
      <c r="J8" s="179" t="s">
        <v>188</v>
      </c>
      <c r="K8" s="182" t="s">
        <v>213</v>
      </c>
      <c r="L8" s="182"/>
      <c r="M8" s="182"/>
      <c r="N8" s="228">
        <f>SUM(N9:N10)</f>
        <v>866.90827500800003</v>
      </c>
      <c r="O8" s="228">
        <f t="shared" ref="O8:T8" si="2">SUM(O9:O10)</f>
        <v>0</v>
      </c>
      <c r="P8" s="228">
        <f t="shared" si="2"/>
        <v>69.352662000640009</v>
      </c>
      <c r="Q8" s="228">
        <f t="shared" si="2"/>
        <v>745.54111650687992</v>
      </c>
      <c r="R8" s="228">
        <f t="shared" si="2"/>
        <v>0</v>
      </c>
      <c r="S8" s="228">
        <f t="shared" si="2"/>
        <v>52.014496500479993</v>
      </c>
      <c r="T8" s="228">
        <f t="shared" si="2"/>
        <v>866.90827500799992</v>
      </c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6">
        <v>0.12</v>
      </c>
      <c r="BB8" s="184">
        <f>T9</f>
        <v>140.40827500799998</v>
      </c>
      <c r="BC8" s="184"/>
      <c r="BD8" s="185"/>
      <c r="BE8" s="185"/>
      <c r="BF8" s="185"/>
      <c r="BG8" s="185"/>
      <c r="BH8" s="185"/>
      <c r="BI8" s="195" t="s">
        <v>214</v>
      </c>
      <c r="BJ8" s="184">
        <f>T10</f>
        <v>726.5</v>
      </c>
      <c r="BK8" s="184">
        <f>BB8+BJ8</f>
        <v>866.90827500799992</v>
      </c>
      <c r="BL8" s="188">
        <v>42453</v>
      </c>
      <c r="BM8" s="185"/>
      <c r="BN8" s="189"/>
      <c r="BO8" s="190"/>
      <c r="BP8" s="191"/>
      <c r="BQ8" s="192"/>
      <c r="BR8" s="193"/>
    </row>
    <row r="9" spans="1:70" s="18" customFormat="1" ht="222" customHeight="1" x14ac:dyDescent="0.25">
      <c r="A9" s="13"/>
      <c r="B9" s="14"/>
      <c r="C9" s="15"/>
      <c r="D9" s="15"/>
      <c r="E9" s="16"/>
      <c r="F9" s="14"/>
      <c r="G9" s="14"/>
      <c r="H9" s="14"/>
      <c r="I9" s="14"/>
      <c r="J9" s="14"/>
      <c r="K9" s="80"/>
      <c r="L9" s="80" t="s">
        <v>16</v>
      </c>
      <c r="M9" s="80">
        <f>BA8</f>
        <v>0.12</v>
      </c>
      <c r="N9" s="78">
        <f>245.8*4.24*1.03*1.09*M9</f>
        <v>140.408275008</v>
      </c>
      <c r="O9" s="80"/>
      <c r="P9" s="81">
        <f>N9*0.08</f>
        <v>11.232662000640001</v>
      </c>
      <c r="Q9" s="81">
        <f>N9*0.86</f>
        <v>120.75111650688</v>
      </c>
      <c r="R9" s="81">
        <v>0</v>
      </c>
      <c r="S9" s="81">
        <f>N9*0.06</f>
        <v>8.4244965004800001</v>
      </c>
      <c r="T9" s="81">
        <f>SUM(P9:S9)</f>
        <v>140.40827500799998</v>
      </c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3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5"/>
      <c r="BM9" s="62"/>
      <c r="BN9" s="29"/>
      <c r="BO9" s="30"/>
      <c r="BP9" s="19"/>
      <c r="BQ9" s="20"/>
      <c r="BR9" s="21"/>
    </row>
    <row r="10" spans="1:70" s="18" customFormat="1" ht="249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31</v>
      </c>
      <c r="M10" s="80" t="str">
        <f>BI8</f>
        <v>0,5 км по трассе (с заменой провода 2*А-25 на СИП 2 (70мм2) и с заменой 12 опор на ж/б)</v>
      </c>
      <c r="N10" s="80">
        <f>0.5*1453</f>
        <v>726.5</v>
      </c>
      <c r="O10" s="80"/>
      <c r="P10" s="81">
        <f>N10*0.08</f>
        <v>58.120000000000005</v>
      </c>
      <c r="Q10" s="81">
        <f>N10*0.86</f>
        <v>624.79</v>
      </c>
      <c r="R10" s="81">
        <v>0</v>
      </c>
      <c r="S10" s="81">
        <f>N10*0.06</f>
        <v>43.589999999999996</v>
      </c>
      <c r="T10" s="81">
        <f>SUM(P10:S10)</f>
        <v>726.5</v>
      </c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3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194" customFormat="1" ht="257.25" customHeight="1" x14ac:dyDescent="0.25">
      <c r="A11" s="178" t="s">
        <v>67</v>
      </c>
      <c r="B11" s="179" t="s">
        <v>92</v>
      </c>
      <c r="C11" s="180">
        <v>466.1</v>
      </c>
      <c r="D11" s="180"/>
      <c r="E11" s="181">
        <v>10</v>
      </c>
      <c r="F11" s="179" t="s">
        <v>116</v>
      </c>
      <c r="G11" s="179" t="s">
        <v>47</v>
      </c>
      <c r="H11" s="179" t="s">
        <v>141</v>
      </c>
      <c r="I11" s="179" t="s">
        <v>167</v>
      </c>
      <c r="J11" s="179" t="s">
        <v>189</v>
      </c>
      <c r="K11" s="182"/>
      <c r="L11" s="182"/>
      <c r="M11" s="182"/>
      <c r="N11" s="183"/>
      <c r="O11" s="183"/>
      <c r="P11" s="183"/>
      <c r="Q11" s="183"/>
      <c r="R11" s="183"/>
      <c r="S11" s="183"/>
      <c r="T11" s="183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96">
        <v>0</v>
      </c>
      <c r="BB11" s="185">
        <v>0</v>
      </c>
      <c r="BC11" s="185"/>
      <c r="BD11" s="185"/>
      <c r="BE11" s="185"/>
      <c r="BF11" s="185"/>
      <c r="BG11" s="185"/>
      <c r="BH11" s="185"/>
      <c r="BI11" s="185">
        <v>0</v>
      </c>
      <c r="BJ11" s="185">
        <v>0</v>
      </c>
      <c r="BK11" s="185">
        <f>BB11+BJ11</f>
        <v>0</v>
      </c>
      <c r="BL11" s="188">
        <v>42453</v>
      </c>
      <c r="BM11" s="185" t="s">
        <v>215</v>
      </c>
      <c r="BN11" s="189"/>
      <c r="BO11" s="190"/>
      <c r="BP11" s="191"/>
      <c r="BQ11" s="192"/>
      <c r="BR11" s="193"/>
    </row>
    <row r="12" spans="1:70" s="194" customFormat="1" ht="229.5" customHeight="1" x14ac:dyDescent="0.25">
      <c r="A12" s="178" t="s">
        <v>68</v>
      </c>
      <c r="B12" s="179" t="s">
        <v>93</v>
      </c>
      <c r="C12" s="180">
        <v>466.1</v>
      </c>
      <c r="D12" s="180"/>
      <c r="E12" s="181">
        <v>10</v>
      </c>
      <c r="F12" s="179" t="s">
        <v>117</v>
      </c>
      <c r="G12" s="179" t="s">
        <v>47</v>
      </c>
      <c r="H12" s="179" t="s">
        <v>141</v>
      </c>
      <c r="I12" s="179" t="s">
        <v>168</v>
      </c>
      <c r="J12" s="179" t="s">
        <v>190</v>
      </c>
      <c r="K12" s="182"/>
      <c r="L12" s="182"/>
      <c r="M12" s="182"/>
      <c r="N12" s="183"/>
      <c r="O12" s="183"/>
      <c r="P12" s="183"/>
      <c r="Q12" s="183"/>
      <c r="R12" s="183"/>
      <c r="S12" s="183"/>
      <c r="T12" s="183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96">
        <v>0</v>
      </c>
      <c r="BB12" s="185">
        <v>0</v>
      </c>
      <c r="BC12" s="185"/>
      <c r="BD12" s="185"/>
      <c r="BE12" s="185"/>
      <c r="BF12" s="185"/>
      <c r="BG12" s="185"/>
      <c r="BH12" s="185"/>
      <c r="BI12" s="185">
        <v>0</v>
      </c>
      <c r="BJ12" s="185">
        <v>0</v>
      </c>
      <c r="BK12" s="185">
        <f>BB12+BJ12</f>
        <v>0</v>
      </c>
      <c r="BL12" s="188">
        <v>42453</v>
      </c>
      <c r="BM12" s="185" t="s">
        <v>215</v>
      </c>
      <c r="BN12" s="189"/>
      <c r="BO12" s="190"/>
      <c r="BP12" s="191"/>
      <c r="BQ12" s="192"/>
      <c r="BR12" s="193"/>
    </row>
    <row r="13" spans="1:70" s="194" customFormat="1" ht="402" customHeight="1" x14ac:dyDescent="0.25">
      <c r="A13" s="178" t="s">
        <v>72</v>
      </c>
      <c r="B13" s="179" t="s">
        <v>97</v>
      </c>
      <c r="C13" s="180">
        <v>466.1</v>
      </c>
      <c r="D13" s="180"/>
      <c r="E13" s="181">
        <v>14.5</v>
      </c>
      <c r="F13" s="179" t="s">
        <v>121</v>
      </c>
      <c r="G13" s="179" t="s">
        <v>44</v>
      </c>
      <c r="H13" s="179" t="s">
        <v>145</v>
      </c>
      <c r="I13" s="179" t="s">
        <v>172</v>
      </c>
      <c r="J13" s="179" t="s">
        <v>194</v>
      </c>
      <c r="K13" s="182" t="s">
        <v>207</v>
      </c>
      <c r="L13" s="182"/>
      <c r="M13" s="182"/>
      <c r="N13" s="183">
        <f>N14+N15+N16+N17+N18</f>
        <v>1422.5230480160001</v>
      </c>
      <c r="O13" s="183">
        <f t="shared" ref="O13:S13" si="3">O14+O15+O16+O17+O18</f>
        <v>0</v>
      </c>
      <c r="P13" s="183">
        <f t="shared" si="3"/>
        <v>87.898151502079997</v>
      </c>
      <c r="Q13" s="183">
        <f t="shared" si="3"/>
        <v>847.09412864736009</v>
      </c>
      <c r="R13" s="183">
        <f t="shared" si="3"/>
        <v>432.53615424000003</v>
      </c>
      <c r="S13" s="183">
        <f t="shared" si="3"/>
        <v>54.99461362656001</v>
      </c>
      <c r="T13" s="183">
        <f>T14+T15+T16+T17+T18</f>
        <v>1422.5230480160001</v>
      </c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>
        <v>0.3</v>
      </c>
      <c r="AF13" s="185">
        <f>T14</f>
        <v>435.90000000000003</v>
      </c>
      <c r="AG13" s="185"/>
      <c r="AH13" s="185"/>
      <c r="AI13" s="185">
        <v>1</v>
      </c>
      <c r="AJ13" s="185">
        <f>T15</f>
        <v>60.476240000000004</v>
      </c>
      <c r="AK13" s="185"/>
      <c r="AL13" s="185"/>
      <c r="AM13" s="185"/>
      <c r="AN13" s="185"/>
      <c r="AO13" s="185"/>
      <c r="AP13" s="185"/>
      <c r="AQ13" s="185" t="s">
        <v>208</v>
      </c>
      <c r="AR13" s="185">
        <f>T16</f>
        <v>457.31991424</v>
      </c>
      <c r="AS13" s="185">
        <v>1</v>
      </c>
      <c r="AT13" s="185">
        <f>T17</f>
        <v>12.499999999999998</v>
      </c>
      <c r="AU13" s="185"/>
      <c r="AV13" s="185"/>
      <c r="AW13" s="185"/>
      <c r="AX13" s="185"/>
      <c r="AY13" s="185"/>
      <c r="AZ13" s="185"/>
      <c r="BA13" s="196">
        <v>0.39</v>
      </c>
      <c r="BB13" s="185">
        <f>T18</f>
        <v>456.32689377600008</v>
      </c>
      <c r="BC13" s="185"/>
      <c r="BD13" s="185"/>
      <c r="BE13" s="185"/>
      <c r="BF13" s="185"/>
      <c r="BG13" s="185"/>
      <c r="BH13" s="185"/>
      <c r="BI13" s="185"/>
      <c r="BJ13" s="185"/>
      <c r="BK13" s="185">
        <f>AF13+AJ13+AR13+AT13+BB13</f>
        <v>1422.5230480160001</v>
      </c>
      <c r="BL13" s="188">
        <v>42450</v>
      </c>
      <c r="BM13" s="185"/>
      <c r="BN13" s="189"/>
      <c r="BO13" s="190"/>
      <c r="BP13" s="191"/>
      <c r="BQ13" s="192"/>
      <c r="BR13" s="193"/>
    </row>
    <row r="14" spans="1:70" s="18" customFormat="1" ht="137.2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80"/>
      <c r="L14" s="80" t="s">
        <v>7</v>
      </c>
      <c r="M14" s="80">
        <f>AE13</f>
        <v>0.3</v>
      </c>
      <c r="N14" s="83">
        <f>1453*M14</f>
        <v>435.9</v>
      </c>
      <c r="O14" s="83"/>
      <c r="P14" s="83">
        <f>0.08*N14</f>
        <v>34.872</v>
      </c>
      <c r="Q14" s="83">
        <f>0.87*N14</f>
        <v>379.233</v>
      </c>
      <c r="R14" s="83"/>
      <c r="S14" s="83">
        <f>0.05*N14</f>
        <v>21.795000000000002</v>
      </c>
      <c r="T14" s="83">
        <f>P14+Q14+R14+S14</f>
        <v>435.90000000000003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71"/>
      <c r="BB14" s="72"/>
      <c r="BC14" s="73"/>
      <c r="BD14" s="62"/>
      <c r="BE14" s="62"/>
      <c r="BF14" s="62"/>
      <c r="BG14" s="62"/>
      <c r="BH14" s="62"/>
      <c r="BI14" s="62"/>
      <c r="BJ14" s="62"/>
      <c r="BK14" s="70"/>
      <c r="BL14" s="65"/>
      <c r="BM14" s="62"/>
      <c r="BN14" s="29"/>
      <c r="BO14" s="30"/>
      <c r="BP14" s="19"/>
      <c r="BQ14" s="20"/>
      <c r="BR14" s="21"/>
    </row>
    <row r="15" spans="1:70" s="18" customFormat="1" ht="169.5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80"/>
      <c r="L15" s="80" t="s">
        <v>9</v>
      </c>
      <c r="M15" s="80">
        <f>AI13</f>
        <v>1</v>
      </c>
      <c r="N15" s="83">
        <v>60.476240000000004</v>
      </c>
      <c r="O15" s="83"/>
      <c r="P15" s="83">
        <v>3.91</v>
      </c>
      <c r="Q15" s="83">
        <v>12.09</v>
      </c>
      <c r="R15" s="83">
        <f>40.92*1.072</f>
        <v>43.866240000000005</v>
      </c>
      <c r="S15" s="83">
        <v>0.61</v>
      </c>
      <c r="T15" s="83">
        <f t="shared" ref="T15:T18" si="4">P15+Q15+R15+S15</f>
        <v>60.476240000000004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71"/>
      <c r="BB15" s="72"/>
      <c r="BC15" s="73"/>
      <c r="BD15" s="62"/>
      <c r="BE15" s="62"/>
      <c r="BF15" s="62"/>
      <c r="BG15" s="62"/>
      <c r="BH15" s="62"/>
      <c r="BI15" s="62"/>
      <c r="BJ15" s="62"/>
      <c r="BK15" s="70"/>
      <c r="BL15" s="65"/>
      <c r="BM15" s="62"/>
      <c r="BN15" s="29"/>
      <c r="BO15" s="30"/>
      <c r="BP15" s="19"/>
      <c r="BQ15" s="20"/>
      <c r="BR15" s="21"/>
    </row>
    <row r="16" spans="1:70" s="18" customFormat="1" ht="19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80"/>
      <c r="L16" s="80" t="s">
        <v>12</v>
      </c>
      <c r="M16" s="80" t="str">
        <f>AQ13</f>
        <v>КТП 400 кВА (с трансформатором 63 кВА)</v>
      </c>
      <c r="N16" s="83">
        <f>P16+Q16+R16+S16</f>
        <v>457.31991424</v>
      </c>
      <c r="O16" s="83"/>
      <c r="P16" s="83">
        <v>11.86</v>
      </c>
      <c r="Q16" s="83">
        <v>61.8</v>
      </c>
      <c r="R16" s="83">
        <f>(520.4436-251.9004+84.58172)*1.072</f>
        <v>378.54991424000002</v>
      </c>
      <c r="S16" s="83">
        <v>5.1100000000000003</v>
      </c>
      <c r="T16" s="83">
        <f>P16+Q16+R16+S16</f>
        <v>457.31991424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71"/>
      <c r="BB16" s="72"/>
      <c r="BC16" s="73"/>
      <c r="BD16" s="62"/>
      <c r="BE16" s="62"/>
      <c r="BF16" s="62"/>
      <c r="BG16" s="62"/>
      <c r="BH16" s="62"/>
      <c r="BI16" s="62"/>
      <c r="BJ16" s="62"/>
      <c r="BK16" s="70"/>
      <c r="BL16" s="65"/>
      <c r="BM16" s="62"/>
      <c r="BN16" s="29"/>
      <c r="BO16" s="30"/>
      <c r="BP16" s="19"/>
      <c r="BQ16" s="20"/>
      <c r="BR16" s="21"/>
    </row>
    <row r="17" spans="1:72" s="18" customFormat="1" ht="137.2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80"/>
      <c r="L17" s="80" t="s">
        <v>27</v>
      </c>
      <c r="M17" s="80">
        <f>AS13</f>
        <v>1</v>
      </c>
      <c r="N17" s="83">
        <v>12.5</v>
      </c>
      <c r="O17" s="83"/>
      <c r="P17" s="83">
        <v>0.75</v>
      </c>
      <c r="Q17" s="83">
        <v>1.53</v>
      </c>
      <c r="R17" s="83">
        <v>10.119999999999999</v>
      </c>
      <c r="S17" s="83">
        <v>0.1</v>
      </c>
      <c r="T17" s="83">
        <f t="shared" si="4"/>
        <v>12.499999999999998</v>
      </c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71"/>
      <c r="BB17" s="72"/>
      <c r="BC17" s="73"/>
      <c r="BD17" s="62"/>
      <c r="BE17" s="62"/>
      <c r="BF17" s="62"/>
      <c r="BG17" s="62"/>
      <c r="BH17" s="62"/>
      <c r="BI17" s="62"/>
      <c r="BJ17" s="62"/>
      <c r="BK17" s="70"/>
      <c r="BL17" s="65"/>
      <c r="BM17" s="62"/>
      <c r="BN17" s="29"/>
      <c r="BO17" s="30"/>
      <c r="BP17" s="19"/>
      <c r="BQ17" s="20"/>
      <c r="BR17" s="21"/>
    </row>
    <row r="18" spans="1:72" s="18" customFormat="1" ht="137.2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80"/>
      <c r="L18" s="80" t="s">
        <v>16</v>
      </c>
      <c r="M18" s="80">
        <f>BA13</f>
        <v>0.39</v>
      </c>
      <c r="N18" s="90">
        <f>245.8*4.24*1.03*1.09*M18</f>
        <v>456.32689377600008</v>
      </c>
      <c r="O18" s="83"/>
      <c r="P18" s="83">
        <f>0.08*N18</f>
        <v>36.506151502080009</v>
      </c>
      <c r="Q18" s="83">
        <f>0.86*N18</f>
        <v>392.44112864736007</v>
      </c>
      <c r="R18" s="83"/>
      <c r="S18" s="83">
        <f>0.06*N18</f>
        <v>27.379613626560005</v>
      </c>
      <c r="T18" s="83">
        <f t="shared" si="4"/>
        <v>456.32689377600008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71"/>
      <c r="BB18" s="72"/>
      <c r="BC18" s="73"/>
      <c r="BD18" s="62"/>
      <c r="BE18" s="62"/>
      <c r="BF18" s="62"/>
      <c r="BG18" s="62"/>
      <c r="BH18" s="62"/>
      <c r="BI18" s="62"/>
      <c r="BJ18" s="62"/>
      <c r="BK18" s="70"/>
      <c r="BL18" s="65"/>
      <c r="BM18" s="62"/>
      <c r="BN18" s="29"/>
      <c r="BO18" s="30"/>
      <c r="BP18" s="19"/>
      <c r="BQ18" s="20"/>
      <c r="BR18" s="21"/>
    </row>
    <row r="19" spans="1:72" s="123" customFormat="1" ht="187.5" customHeight="1" x14ac:dyDescent="0.25">
      <c r="A19" s="111"/>
      <c r="B19" s="112"/>
      <c r="C19" s="113"/>
      <c r="D19" s="113"/>
      <c r="E19" s="114"/>
      <c r="F19" s="112"/>
      <c r="G19" s="112"/>
      <c r="H19" s="112"/>
      <c r="I19" s="112"/>
      <c r="J19" s="200" t="s">
        <v>251</v>
      </c>
      <c r="K19" s="115"/>
      <c r="L19" s="115"/>
      <c r="M19" s="201"/>
      <c r="N19" s="201">
        <f>N3+N5+N8+N13</f>
        <v>2453.2409772000001</v>
      </c>
      <c r="O19" s="201">
        <f t="shared" ref="O19:BK19" si="5">O3+O5+O8+O13</f>
        <v>0</v>
      </c>
      <c r="P19" s="201">
        <f t="shared" si="5"/>
        <v>170.3555858368</v>
      </c>
      <c r="Q19" s="201">
        <f t="shared" si="5"/>
        <v>1733.5115477456002</v>
      </c>
      <c r="R19" s="201">
        <f t="shared" si="5"/>
        <v>432.53615424000003</v>
      </c>
      <c r="S19" s="201">
        <f t="shared" si="5"/>
        <v>116.8376893776</v>
      </c>
      <c r="T19" s="201">
        <f t="shared" si="5"/>
        <v>2453.2409772000001</v>
      </c>
      <c r="U19" s="201">
        <f t="shared" si="5"/>
        <v>0</v>
      </c>
      <c r="V19" s="201">
        <f t="shared" si="5"/>
        <v>0</v>
      </c>
      <c r="W19" s="201">
        <f t="shared" si="5"/>
        <v>0</v>
      </c>
      <c r="X19" s="201">
        <f t="shared" si="5"/>
        <v>0</v>
      </c>
      <c r="Y19" s="201">
        <f t="shared" si="5"/>
        <v>0</v>
      </c>
      <c r="Z19" s="201">
        <f t="shared" si="5"/>
        <v>0</v>
      </c>
      <c r="AA19" s="201">
        <f t="shared" si="5"/>
        <v>0</v>
      </c>
      <c r="AB19" s="201">
        <f t="shared" si="5"/>
        <v>0</v>
      </c>
      <c r="AC19" s="201"/>
      <c r="AD19" s="201">
        <f t="shared" si="5"/>
        <v>0</v>
      </c>
      <c r="AE19" s="201"/>
      <c r="AF19" s="201">
        <f t="shared" si="5"/>
        <v>435.90000000000003</v>
      </c>
      <c r="AG19" s="201"/>
      <c r="AH19" s="201"/>
      <c r="AI19" s="201"/>
      <c r="AJ19" s="201">
        <f t="shared" si="5"/>
        <v>60.476240000000004</v>
      </c>
      <c r="AK19" s="201">
        <f t="shared" si="5"/>
        <v>0</v>
      </c>
      <c r="AL19" s="201">
        <f t="shared" si="5"/>
        <v>0</v>
      </c>
      <c r="AM19" s="201">
        <f t="shared" si="5"/>
        <v>0</v>
      </c>
      <c r="AN19" s="201">
        <f t="shared" si="5"/>
        <v>0</v>
      </c>
      <c r="AO19" s="201">
        <f t="shared" si="5"/>
        <v>0</v>
      </c>
      <c r="AP19" s="201">
        <f t="shared" si="5"/>
        <v>0</v>
      </c>
      <c r="AQ19" s="201"/>
      <c r="AR19" s="201">
        <f t="shared" si="5"/>
        <v>457.31991424</v>
      </c>
      <c r="AS19" s="201"/>
      <c r="AT19" s="201">
        <f t="shared" si="5"/>
        <v>12.499999999999998</v>
      </c>
      <c r="AU19" s="201">
        <f t="shared" si="5"/>
        <v>0</v>
      </c>
      <c r="AV19" s="201">
        <f t="shared" si="5"/>
        <v>0</v>
      </c>
      <c r="AW19" s="201">
        <f t="shared" si="5"/>
        <v>0</v>
      </c>
      <c r="AX19" s="201">
        <f t="shared" si="5"/>
        <v>0</v>
      </c>
      <c r="AY19" s="201"/>
      <c r="AZ19" s="201">
        <f t="shared" si="5"/>
        <v>0</v>
      </c>
      <c r="BA19" s="201"/>
      <c r="BB19" s="201">
        <f t="shared" si="5"/>
        <v>760.54482296000015</v>
      </c>
      <c r="BC19" s="201">
        <f t="shared" si="5"/>
        <v>0</v>
      </c>
      <c r="BD19" s="201">
        <f t="shared" si="5"/>
        <v>0</v>
      </c>
      <c r="BE19" s="201">
        <f t="shared" si="5"/>
        <v>0</v>
      </c>
      <c r="BF19" s="201">
        <f t="shared" si="5"/>
        <v>0</v>
      </c>
      <c r="BG19" s="201"/>
      <c r="BH19" s="201">
        <f t="shared" si="5"/>
        <v>0</v>
      </c>
      <c r="BI19" s="201"/>
      <c r="BJ19" s="201">
        <f t="shared" si="5"/>
        <v>726.5</v>
      </c>
      <c r="BK19" s="201">
        <f t="shared" si="5"/>
        <v>2453.2409772000001</v>
      </c>
      <c r="BL19" s="119"/>
      <c r="BM19" s="202"/>
      <c r="BN19" s="203"/>
      <c r="BO19" s="203"/>
      <c r="BP19" s="203"/>
      <c r="BQ19" s="120"/>
      <c r="BR19" s="121"/>
      <c r="BS19" s="122"/>
      <c r="BT19" s="204"/>
    </row>
    <row r="20" spans="1:72" s="18" customFormat="1" ht="187.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38"/>
      <c r="L20" s="38"/>
      <c r="M20" s="41"/>
      <c r="N20" s="28"/>
      <c r="O20" s="27"/>
      <c r="P20" s="28"/>
      <c r="Q20" s="28"/>
      <c r="R20" s="28"/>
      <c r="S20" s="28"/>
      <c r="T20" s="28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30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409.6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38"/>
      <c r="L21" s="38"/>
      <c r="M21" s="38"/>
      <c r="N21" s="39"/>
      <c r="O21" s="39"/>
      <c r="P21" s="39"/>
      <c r="Q21" s="39"/>
      <c r="R21" s="39"/>
      <c r="S21" s="39"/>
      <c r="T21" s="3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30"/>
      <c r="AS21" s="29"/>
      <c r="AT21" s="30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30"/>
      <c r="BL21" s="20"/>
      <c r="BM21" s="21"/>
      <c r="BN21" s="17"/>
      <c r="BO21" s="17"/>
      <c r="BP21" s="17"/>
      <c r="BQ21" s="19"/>
      <c r="BR21" s="20"/>
      <c r="BS21" s="21"/>
      <c r="BT21" s="26"/>
    </row>
    <row r="22" spans="1:72" s="18" customFormat="1" ht="409.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38"/>
      <c r="L22" s="38"/>
      <c r="M22" s="38"/>
      <c r="N22" s="39"/>
      <c r="O22" s="39"/>
      <c r="P22" s="39"/>
      <c r="Q22" s="39"/>
      <c r="R22" s="39"/>
      <c r="S22" s="39"/>
      <c r="T22" s="3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41"/>
      <c r="BB22" s="39"/>
      <c r="BC22" s="39"/>
      <c r="BD22" s="29"/>
      <c r="BE22" s="29"/>
      <c r="BF22" s="29"/>
      <c r="BG22" s="29"/>
      <c r="BH22" s="29"/>
      <c r="BI22" s="29"/>
      <c r="BJ22" s="30"/>
      <c r="BK22" s="30"/>
      <c r="BL22" s="20"/>
      <c r="BM22" s="21"/>
      <c r="BN22" s="17"/>
      <c r="BO22" s="17"/>
      <c r="BP22" s="17"/>
      <c r="BQ22" s="19"/>
      <c r="BR22" s="20"/>
      <c r="BS22" s="21"/>
      <c r="BT22" s="26"/>
    </row>
    <row r="23" spans="1:72" s="18" customFormat="1" ht="194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38"/>
      <c r="L23" s="38"/>
      <c r="M23" s="41"/>
      <c r="N23" s="28"/>
      <c r="O23" s="27"/>
      <c r="P23" s="28"/>
      <c r="Q23" s="28"/>
      <c r="R23" s="28"/>
      <c r="S23" s="28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30"/>
      <c r="BL23" s="20"/>
      <c r="BM23" s="21"/>
      <c r="BN23" s="32"/>
      <c r="BO23" s="32"/>
      <c r="BP23" s="32"/>
      <c r="BQ23" s="36"/>
      <c r="BR23" s="22"/>
      <c r="BS23" s="32"/>
      <c r="BT23" s="26"/>
    </row>
    <row r="24" spans="1:72" s="18" customFormat="1" ht="219.7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20"/>
      <c r="BM24" s="21"/>
      <c r="BN24" s="32"/>
      <c r="BO24" s="32"/>
      <c r="BP24" s="32"/>
      <c r="BQ24" s="36"/>
      <c r="BR24" s="22"/>
      <c r="BS24" s="32"/>
      <c r="BT24" s="26"/>
    </row>
    <row r="25" spans="1:72" s="18" customFormat="1" ht="198.7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37"/>
      <c r="O25" s="37"/>
      <c r="P25" s="37"/>
      <c r="Q25" s="37"/>
      <c r="R25" s="37"/>
      <c r="S25" s="37"/>
      <c r="T25" s="37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17"/>
      <c r="BO25" s="17"/>
      <c r="BP25" s="17"/>
      <c r="BQ25" s="19"/>
      <c r="BR25" s="20"/>
      <c r="BS25" s="21"/>
      <c r="BT25" s="26"/>
    </row>
    <row r="26" spans="1:72" s="18" customFormat="1" ht="198.7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30"/>
      <c r="O26" s="30"/>
      <c r="P26" s="30"/>
      <c r="Q26" s="30"/>
      <c r="R26" s="30"/>
      <c r="S26" s="30"/>
      <c r="T26" s="3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0"/>
      <c r="BK26" s="25"/>
      <c r="BL26" s="20"/>
      <c r="BM26" s="21"/>
      <c r="BN26" s="17"/>
      <c r="BO26" s="17"/>
      <c r="BP26" s="17"/>
      <c r="BQ26" s="19"/>
      <c r="BR26" s="20"/>
      <c r="BS26" s="21"/>
      <c r="BT26" s="26"/>
    </row>
    <row r="27" spans="1:72" s="18" customFormat="1" ht="198.7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28"/>
      <c r="O27" s="27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30"/>
      <c r="BK27" s="25"/>
      <c r="BL27" s="20"/>
      <c r="BM27" s="21"/>
      <c r="BN27" s="17"/>
      <c r="BO27" s="17"/>
      <c r="BP27" s="17"/>
      <c r="BQ27" s="19"/>
      <c r="BR27" s="20"/>
      <c r="BS27" s="21"/>
      <c r="BT27" s="26"/>
    </row>
    <row r="28" spans="1:72" s="18" customFormat="1" ht="146.2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7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30"/>
      <c r="BK28" s="25"/>
      <c r="BL28" s="20"/>
      <c r="BM28" s="21"/>
      <c r="BN28" s="17"/>
      <c r="BO28" s="17"/>
      <c r="BP28" s="17"/>
      <c r="BQ28" s="19"/>
      <c r="BR28" s="20"/>
      <c r="BS28" s="21"/>
      <c r="BT28" s="26"/>
    </row>
    <row r="29" spans="1:72" s="18" customFormat="1" ht="227.2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30"/>
      <c r="BK29" s="25"/>
      <c r="BL29" s="20"/>
      <c r="BM29" s="21"/>
      <c r="BN29" s="17"/>
      <c r="BO29" s="17"/>
      <c r="BP29" s="17"/>
      <c r="BQ29" s="19"/>
      <c r="BR29" s="20"/>
      <c r="BS29" s="21"/>
      <c r="BT29" s="26"/>
    </row>
    <row r="30" spans="1:72" s="18" customFormat="1" ht="154.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28"/>
      <c r="O30" s="28"/>
      <c r="P30" s="28"/>
      <c r="Q30" s="28"/>
      <c r="R30" s="28"/>
      <c r="S30" s="28"/>
      <c r="T30" s="28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30"/>
      <c r="BK30" s="25"/>
      <c r="BL30" s="20"/>
      <c r="BM30" s="21"/>
      <c r="BN30" s="17"/>
      <c r="BO30" s="17"/>
      <c r="BP30" s="17"/>
      <c r="BQ30" s="19"/>
      <c r="BR30" s="20"/>
      <c r="BS30" s="21"/>
      <c r="BT30" s="26"/>
    </row>
    <row r="31" spans="1:72" s="18" customFormat="1" ht="154.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28"/>
      <c r="O31" s="27"/>
      <c r="P31" s="28"/>
      <c r="Q31" s="28"/>
      <c r="R31" s="28"/>
      <c r="S31" s="28"/>
      <c r="T31" s="28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30"/>
      <c r="BK31" s="25"/>
      <c r="BL31" s="20"/>
      <c r="BM31" s="21"/>
      <c r="BN31" s="32"/>
      <c r="BO31" s="32"/>
      <c r="BP31" s="32"/>
      <c r="BQ31" s="36"/>
      <c r="BR31" s="22"/>
      <c r="BS31" s="32"/>
      <c r="BT31" s="26"/>
    </row>
    <row r="32" spans="1:72" s="18" customFormat="1" ht="182.25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30"/>
      <c r="O32" s="30"/>
      <c r="P32" s="30"/>
      <c r="Q32" s="30"/>
      <c r="R32" s="30"/>
      <c r="S32" s="30"/>
      <c r="T32" s="30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17"/>
      <c r="BC32" s="17"/>
      <c r="BD32" s="17"/>
      <c r="BE32" s="17"/>
      <c r="BF32" s="17"/>
      <c r="BG32" s="29"/>
      <c r="BH32" s="29"/>
      <c r="BI32" s="30"/>
      <c r="BJ32" s="17"/>
      <c r="BK32" s="19"/>
      <c r="BL32" s="20"/>
      <c r="BM32" s="21"/>
      <c r="BN32" s="32"/>
      <c r="BO32" s="32"/>
      <c r="BP32" s="32"/>
      <c r="BQ32" s="36"/>
      <c r="BR32" s="22"/>
      <c r="BS32" s="32"/>
      <c r="BT32" s="26"/>
    </row>
    <row r="33" spans="1:72" s="18" customFormat="1" ht="182.25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30"/>
      <c r="O33" s="30"/>
      <c r="P33" s="30"/>
      <c r="Q33" s="30"/>
      <c r="R33" s="30"/>
      <c r="S33" s="30"/>
      <c r="T33" s="28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20"/>
      <c r="BM33" s="21"/>
      <c r="BN33" s="32"/>
      <c r="BO33" s="32"/>
      <c r="BP33" s="32"/>
      <c r="BQ33" s="36"/>
      <c r="BR33" s="22"/>
      <c r="BS33" s="32"/>
      <c r="BT33" s="26"/>
    </row>
    <row r="34" spans="1:72" s="18" customFormat="1" ht="312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28"/>
      <c r="O34" s="28"/>
      <c r="P34" s="28"/>
      <c r="Q34" s="28"/>
      <c r="R34" s="28"/>
      <c r="S34" s="28"/>
      <c r="T34" s="28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40"/>
      <c r="BB34" s="29"/>
      <c r="BC34" s="29"/>
      <c r="BD34" s="30"/>
      <c r="BE34" s="29"/>
      <c r="BF34" s="29"/>
      <c r="BG34" s="29"/>
      <c r="BH34" s="29"/>
      <c r="BI34" s="30"/>
      <c r="BJ34" s="29"/>
      <c r="BK34" s="25"/>
      <c r="BL34" s="20"/>
      <c r="BM34" s="21"/>
      <c r="BN34" s="22"/>
    </row>
    <row r="35" spans="1:72" s="18" customFormat="1" ht="174.7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27"/>
      <c r="L35" s="6"/>
      <c r="M35" s="29"/>
      <c r="N35" s="28"/>
      <c r="O35" s="27"/>
      <c r="P35" s="28"/>
      <c r="Q35" s="28"/>
      <c r="R35" s="28"/>
      <c r="S35" s="28"/>
      <c r="T35" s="28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29"/>
      <c r="BF35" s="29"/>
      <c r="BG35" s="29"/>
      <c r="BH35" s="29"/>
      <c r="BI35" s="30"/>
      <c r="BJ35" s="29"/>
      <c r="BK35" s="25"/>
      <c r="BL35" s="20"/>
      <c r="BM35" s="21"/>
      <c r="BN35" s="22"/>
    </row>
    <row r="36" spans="1:72" s="18" customFormat="1" ht="167.2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27"/>
      <c r="L36" s="6"/>
      <c r="M36" s="29"/>
      <c r="N36" s="30"/>
      <c r="O36" s="30"/>
      <c r="P36" s="30"/>
      <c r="Q36" s="30"/>
      <c r="R36" s="30"/>
      <c r="S36" s="30"/>
      <c r="T36" s="30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40"/>
      <c r="BB36" s="29"/>
      <c r="BC36" s="29"/>
      <c r="BD36" s="30"/>
      <c r="BE36" s="29"/>
      <c r="BF36" s="29"/>
      <c r="BG36" s="29"/>
      <c r="BH36" s="29"/>
      <c r="BI36" s="30"/>
      <c r="BJ36" s="29"/>
      <c r="BK36" s="25"/>
      <c r="BL36" s="20"/>
      <c r="BM36" s="21"/>
      <c r="BN36" s="22"/>
    </row>
    <row r="37" spans="1:72" s="18" customFormat="1" ht="167.25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6"/>
      <c r="M37" s="29"/>
      <c r="N37" s="30"/>
      <c r="O37" s="30"/>
      <c r="P37" s="30"/>
      <c r="Q37" s="30"/>
      <c r="R37" s="30"/>
      <c r="S37" s="30"/>
      <c r="T37" s="30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30"/>
      <c r="BE37" s="29"/>
      <c r="BF37" s="29"/>
      <c r="BG37" s="29"/>
      <c r="BH37" s="29"/>
      <c r="BI37" s="30"/>
      <c r="BJ37" s="29"/>
      <c r="BK37" s="25"/>
      <c r="BL37" s="20"/>
      <c r="BM37" s="21"/>
      <c r="BN37" s="22"/>
    </row>
    <row r="38" spans="1:72" s="18" customFormat="1" ht="167.2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30"/>
      <c r="O38" s="30"/>
      <c r="P38" s="28"/>
      <c r="Q38" s="28"/>
      <c r="R38" s="28"/>
      <c r="S38" s="28"/>
      <c r="T38" s="28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30"/>
      <c r="BE38" s="29"/>
      <c r="BF38" s="29"/>
      <c r="BG38" s="29"/>
      <c r="BH38" s="29"/>
      <c r="BI38" s="30"/>
      <c r="BJ38" s="29"/>
      <c r="BK38" s="25"/>
      <c r="BL38" s="20"/>
      <c r="BM38" s="21"/>
      <c r="BN38" s="22"/>
    </row>
    <row r="39" spans="1:72" s="18" customFormat="1" ht="372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27"/>
      <c r="L39" s="6"/>
      <c r="M39" s="29"/>
      <c r="N39" s="27"/>
      <c r="O39" s="27"/>
      <c r="P39" s="27"/>
      <c r="Q39" s="27"/>
      <c r="R39" s="27"/>
      <c r="S39" s="27"/>
      <c r="T39" s="2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2" s="18" customFormat="1" ht="257.2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27"/>
      <c r="L40" s="6"/>
      <c r="M40" s="29"/>
      <c r="N40" s="27"/>
      <c r="O40" s="27"/>
      <c r="P40" s="35"/>
      <c r="Q40" s="35"/>
      <c r="R40" s="35"/>
      <c r="S40" s="35"/>
      <c r="T40" s="34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17"/>
    </row>
    <row r="41" spans="1:72" s="18" customFormat="1" ht="254.25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14"/>
      <c r="L41" s="16"/>
      <c r="M41" s="17"/>
      <c r="N41" s="14"/>
      <c r="O41" s="14"/>
      <c r="P41" s="23"/>
      <c r="Q41" s="23"/>
      <c r="R41" s="23"/>
      <c r="S41" s="23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20"/>
      <c r="BM41" s="17"/>
      <c r="BN41" s="17"/>
      <c r="BO41" s="17"/>
      <c r="BP41" s="17"/>
    </row>
    <row r="42" spans="1:72" s="18" customFormat="1" ht="319.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14"/>
      <c r="L42" s="16"/>
      <c r="M42" s="17"/>
      <c r="N42" s="19"/>
      <c r="O42" s="19"/>
      <c r="P42" s="19"/>
      <c r="Q42" s="19"/>
      <c r="R42" s="19"/>
      <c r="S42" s="19"/>
      <c r="T42" s="24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20"/>
      <c r="BM42" s="17"/>
      <c r="BN42" s="17"/>
      <c r="BO42" s="17"/>
      <c r="BP42" s="17"/>
    </row>
    <row r="43" spans="1:72" s="18" customFormat="1" ht="409.6" customHeight="1" x14ac:dyDescent="0.25">
      <c r="A43" s="13"/>
      <c r="B43" s="14"/>
      <c r="C43" s="15"/>
      <c r="D43" s="15"/>
      <c r="E43" s="16"/>
      <c r="F43" s="14"/>
      <c r="G43" s="14"/>
      <c r="H43" s="14"/>
      <c r="I43" s="14"/>
      <c r="J43" s="14"/>
      <c r="K43" s="27"/>
      <c r="L43" s="27"/>
      <c r="M43" s="27"/>
      <c r="N43" s="28"/>
      <c r="O43" s="27"/>
      <c r="P43" s="28"/>
      <c r="Q43" s="28"/>
      <c r="R43" s="28"/>
      <c r="S43" s="28"/>
      <c r="T43" s="28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20"/>
      <c r="BM43" s="17"/>
      <c r="BN43" s="17"/>
      <c r="BO43" s="17"/>
      <c r="BP43" s="17"/>
    </row>
    <row r="44" spans="1:72" s="18" customFormat="1" ht="141.7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27"/>
      <c r="L44" s="6"/>
      <c r="M44" s="29"/>
      <c r="N44" s="30"/>
      <c r="O44" s="30"/>
      <c r="P44" s="30"/>
      <c r="Q44" s="30"/>
      <c r="R44" s="30"/>
      <c r="S44" s="30"/>
      <c r="T44" s="31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20"/>
      <c r="BM44" s="17"/>
      <c r="BN44" s="17"/>
      <c r="BO44" s="17"/>
      <c r="BP44" s="17"/>
    </row>
    <row r="45" spans="1:72" s="18" customFormat="1" ht="141.75" customHeight="1" x14ac:dyDescent="0.25">
      <c r="A45" s="13"/>
      <c r="B45" s="14"/>
      <c r="C45" s="15"/>
      <c r="D45" s="15"/>
      <c r="E45" s="16"/>
      <c r="F45" s="14"/>
      <c r="G45" s="14"/>
      <c r="H45" s="14"/>
      <c r="I45" s="14"/>
      <c r="J45" s="14"/>
      <c r="K45" s="27"/>
      <c r="L45" s="6"/>
      <c r="M45" s="27"/>
      <c r="N45" s="30"/>
      <c r="O45" s="30"/>
      <c r="P45" s="30"/>
      <c r="Q45" s="30"/>
      <c r="R45" s="30"/>
      <c r="S45" s="30"/>
      <c r="T45" s="30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20"/>
      <c r="BM45" s="17"/>
      <c r="BN45" s="17"/>
      <c r="BO45" s="17"/>
      <c r="BP45" s="17"/>
    </row>
    <row r="46" spans="1:72" s="18" customFormat="1" ht="292.5" customHeight="1" x14ac:dyDescent="0.25">
      <c r="A46" s="13"/>
      <c r="B46" s="14"/>
      <c r="C46" s="15"/>
      <c r="D46" s="15"/>
      <c r="E46" s="16"/>
      <c r="F46" s="14"/>
      <c r="G46" s="14"/>
      <c r="H46" s="14"/>
      <c r="I46" s="14"/>
      <c r="J46" s="14"/>
      <c r="K46" s="27"/>
      <c r="L46" s="6"/>
      <c r="M46" s="29"/>
      <c r="N46" s="33"/>
      <c r="O46" s="27"/>
      <c r="P46" s="33"/>
      <c r="Q46" s="33"/>
      <c r="R46" s="33"/>
      <c r="S46" s="33"/>
      <c r="T46" s="33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20"/>
      <c r="BM46" s="17"/>
      <c r="BN46" s="17"/>
      <c r="BO46" s="17"/>
      <c r="BP46" s="20"/>
      <c r="BQ46" s="21"/>
      <c r="BR46" s="22"/>
    </row>
    <row r="47" spans="1:72" s="18" customFormat="1" ht="177" customHeight="1" x14ac:dyDescent="0.25">
      <c r="A47" s="13"/>
      <c r="B47" s="14"/>
      <c r="C47" s="15"/>
      <c r="D47" s="15"/>
      <c r="E47" s="16"/>
      <c r="F47" s="14"/>
      <c r="G47" s="14"/>
      <c r="H47" s="14"/>
      <c r="I47" s="14"/>
      <c r="J47" s="14"/>
      <c r="K47" s="27"/>
      <c r="L47" s="6"/>
      <c r="M47" s="29"/>
      <c r="N47" s="27"/>
      <c r="O47" s="27"/>
      <c r="P47" s="35"/>
      <c r="Q47" s="35"/>
      <c r="R47" s="35"/>
      <c r="S47" s="35"/>
      <c r="T47" s="34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20"/>
      <c r="BQ47" s="21"/>
      <c r="BR47" s="22"/>
    </row>
  </sheetData>
  <autoFilter ref="A2:BM19"/>
  <pageMargins left="0" right="0" top="0" bottom="0" header="0" footer="0"/>
  <pageSetup paperSize="8" scale="13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"/>
  <sheetViews>
    <sheetView tabSelected="1" zoomScale="30" zoomScaleNormal="30" zoomScaleSheetLayoutView="20" workbookViewId="0">
      <pane ySplit="2" topLeftCell="A3" activePane="bottomLeft" state="frozen"/>
      <selection pane="bottomLeft" activeCell="F17" sqref="F17"/>
    </sheetView>
  </sheetViews>
  <sheetFormatPr defaultColWidth="32.28515625" defaultRowHeight="34.5" x14ac:dyDescent="0.45"/>
  <cols>
    <col min="1" max="4" width="32.28515625" style="232"/>
    <col min="5" max="5" width="21.5703125" style="232" customWidth="1"/>
    <col min="6" max="6" width="28" style="232" customWidth="1"/>
    <col min="7" max="8" width="32.28515625" style="232"/>
    <col min="9" max="9" width="122.7109375" style="232" customWidth="1"/>
    <col min="10" max="10" width="84" style="232" customWidth="1"/>
    <col min="11" max="12" width="32.28515625" style="232"/>
    <col min="13" max="13" width="40.85546875" style="232" customWidth="1"/>
    <col min="14" max="14" width="32.28515625" style="232" customWidth="1"/>
    <col min="15" max="15" width="0.140625" style="232" customWidth="1"/>
    <col min="16" max="19" width="32.28515625" style="232"/>
    <col min="20" max="20" width="31.5703125" style="232" customWidth="1"/>
    <col min="21" max="28" width="32.28515625" style="232" hidden="1" customWidth="1"/>
    <col min="29" max="29" width="25.85546875" style="232" customWidth="1"/>
    <col min="30" max="30" width="32.28515625" style="232"/>
    <col min="31" max="31" width="21.5703125" style="232" customWidth="1"/>
    <col min="32" max="32" width="32.140625" style="232" customWidth="1"/>
    <col min="33" max="34" width="32.28515625" style="232" hidden="1" customWidth="1"/>
    <col min="35" max="35" width="23.7109375" style="232" customWidth="1"/>
    <col min="36" max="36" width="26" style="232" customWidth="1"/>
    <col min="37" max="42" width="32.28515625" style="232" hidden="1" customWidth="1"/>
    <col min="43" max="43" width="40.140625" style="232" customWidth="1"/>
    <col min="44" max="44" width="30.85546875" style="232" customWidth="1"/>
    <col min="45" max="45" width="32.28515625" style="232"/>
    <col min="46" max="46" width="26.7109375" style="232" customWidth="1"/>
    <col min="47" max="52" width="32.28515625" style="232" hidden="1" customWidth="1"/>
    <col min="53" max="53" width="28.7109375" style="232" customWidth="1"/>
    <col min="54" max="54" width="31.5703125" style="232" customWidth="1"/>
    <col min="55" max="62" width="32.28515625" style="232" hidden="1" customWidth="1"/>
    <col min="63" max="63" width="36.42578125" style="233" customWidth="1"/>
    <col min="64" max="64" width="32.28515625" style="234"/>
    <col min="65" max="16384" width="32.28515625" style="232"/>
  </cols>
  <sheetData>
    <row r="1" spans="1:65" ht="59.25" x14ac:dyDescent="0.75">
      <c r="A1" s="236" t="s">
        <v>262</v>
      </c>
    </row>
    <row r="2" spans="1:65" s="18" customFormat="1" ht="276" x14ac:dyDescent="0.25">
      <c r="A2" s="16" t="s">
        <v>0</v>
      </c>
      <c r="B2" s="16" t="s">
        <v>25</v>
      </c>
      <c r="C2" s="16" t="s">
        <v>26</v>
      </c>
      <c r="D2" s="16" t="s">
        <v>33</v>
      </c>
      <c r="E2" s="16" t="s">
        <v>28</v>
      </c>
      <c r="F2" s="16" t="s">
        <v>1</v>
      </c>
      <c r="G2" s="16" t="s">
        <v>2</v>
      </c>
      <c r="H2" s="16" t="s">
        <v>20</v>
      </c>
      <c r="I2" s="16" t="s">
        <v>24</v>
      </c>
      <c r="J2" s="16" t="s">
        <v>3</v>
      </c>
      <c r="K2" s="16" t="s">
        <v>29</v>
      </c>
      <c r="L2" s="16" t="s">
        <v>34</v>
      </c>
      <c r="M2" s="16" t="s">
        <v>35</v>
      </c>
      <c r="N2" s="16" t="s">
        <v>36</v>
      </c>
      <c r="O2" s="16"/>
      <c r="P2" s="16" t="s">
        <v>37</v>
      </c>
      <c r="Q2" s="16" t="s">
        <v>38</v>
      </c>
      <c r="R2" s="16" t="s">
        <v>39</v>
      </c>
      <c r="S2" s="16" t="s">
        <v>40</v>
      </c>
      <c r="T2" s="16" t="s">
        <v>41</v>
      </c>
      <c r="U2" s="16" t="s">
        <v>4</v>
      </c>
      <c r="V2" s="16"/>
      <c r="W2" s="16" t="s">
        <v>23</v>
      </c>
      <c r="X2" s="16"/>
      <c r="Y2" s="16" t="s">
        <v>30</v>
      </c>
      <c r="Z2" s="16"/>
      <c r="AA2" s="16" t="s">
        <v>5</v>
      </c>
      <c r="AB2" s="16"/>
      <c r="AC2" s="16" t="s">
        <v>6</v>
      </c>
      <c r="AD2" s="16"/>
      <c r="AE2" s="16" t="s">
        <v>7</v>
      </c>
      <c r="AF2" s="16"/>
      <c r="AG2" s="16" t="s">
        <v>8</v>
      </c>
      <c r="AH2" s="16"/>
      <c r="AI2" s="16" t="s">
        <v>9</v>
      </c>
      <c r="AJ2" s="16"/>
      <c r="AK2" s="16" t="s">
        <v>10</v>
      </c>
      <c r="AL2" s="16"/>
      <c r="AM2" s="16" t="s">
        <v>11</v>
      </c>
      <c r="AN2" s="16"/>
      <c r="AO2" s="16" t="s">
        <v>10</v>
      </c>
      <c r="AP2" s="16"/>
      <c r="AQ2" s="16" t="s">
        <v>12</v>
      </c>
      <c r="AR2" s="16"/>
      <c r="AS2" s="16" t="s">
        <v>27</v>
      </c>
      <c r="AT2" s="16"/>
      <c r="AU2" s="16" t="s">
        <v>13</v>
      </c>
      <c r="AV2" s="16"/>
      <c r="AW2" s="16" t="s">
        <v>14</v>
      </c>
      <c r="AX2" s="16"/>
      <c r="AY2" s="16" t="s">
        <v>15</v>
      </c>
      <c r="AZ2" s="16" t="s">
        <v>36</v>
      </c>
      <c r="BA2" s="16" t="s">
        <v>16</v>
      </c>
      <c r="BB2" s="16" t="s">
        <v>42</v>
      </c>
      <c r="BC2" s="16" t="s">
        <v>17</v>
      </c>
      <c r="BD2" s="16"/>
      <c r="BE2" s="16" t="s">
        <v>18</v>
      </c>
      <c r="BF2" s="16"/>
      <c r="BG2" s="16" t="s">
        <v>32</v>
      </c>
      <c r="BH2" s="16"/>
      <c r="BI2" s="16" t="s">
        <v>31</v>
      </c>
      <c r="BJ2" s="16"/>
      <c r="BK2" s="25" t="s">
        <v>22</v>
      </c>
      <c r="BL2" s="20" t="s">
        <v>21</v>
      </c>
      <c r="BM2" s="16" t="s">
        <v>19</v>
      </c>
    </row>
    <row r="3" spans="1:65" s="18" customFormat="1" ht="379.5" x14ac:dyDescent="0.25">
      <c r="A3" s="13" t="s">
        <v>197</v>
      </c>
      <c r="B3" s="14">
        <v>41154364</v>
      </c>
      <c r="C3" s="15">
        <v>1887584.92</v>
      </c>
      <c r="D3" s="15"/>
      <c r="E3" s="16">
        <v>150</v>
      </c>
      <c r="F3" s="14" t="s">
        <v>200</v>
      </c>
      <c r="G3" s="14" t="s">
        <v>201</v>
      </c>
      <c r="H3" s="14" t="s">
        <v>199</v>
      </c>
      <c r="I3" s="14" t="s">
        <v>253</v>
      </c>
      <c r="J3" s="14"/>
      <c r="K3" s="16" t="s">
        <v>202</v>
      </c>
      <c r="L3" s="16"/>
      <c r="M3" s="16"/>
      <c r="N3" s="25">
        <f>N4+N5</f>
        <v>1688.96</v>
      </c>
      <c r="O3" s="25">
        <f t="shared" ref="O3:T3" si="0">O4+O5</f>
        <v>0</v>
      </c>
      <c r="P3" s="25">
        <f t="shared" si="0"/>
        <v>133.26</v>
      </c>
      <c r="Q3" s="25">
        <f t="shared" si="0"/>
        <v>1388.3400000000001</v>
      </c>
      <c r="R3" s="25">
        <f t="shared" si="0"/>
        <v>87.73248000000001</v>
      </c>
      <c r="S3" s="25">
        <f t="shared" si="0"/>
        <v>79.62</v>
      </c>
      <c r="T3" s="25">
        <f t="shared" si="0"/>
        <v>1688.9524800000002</v>
      </c>
      <c r="U3" s="19"/>
      <c r="V3" s="17"/>
      <c r="W3" s="17"/>
      <c r="X3" s="17"/>
      <c r="Y3" s="17"/>
      <c r="Z3" s="17"/>
      <c r="AA3" s="17"/>
      <c r="AB3" s="17"/>
      <c r="AC3" s="16">
        <v>1.6</v>
      </c>
      <c r="AD3" s="25">
        <f>T4</f>
        <v>1568.0000000000002</v>
      </c>
      <c r="AE3" s="25"/>
      <c r="AF3" s="17"/>
      <c r="AG3" s="17"/>
      <c r="AH3" s="17"/>
      <c r="AI3" s="16">
        <v>2</v>
      </c>
      <c r="AJ3" s="25">
        <f>T5</f>
        <v>120.95248000000001</v>
      </c>
      <c r="AK3" s="25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6"/>
      <c r="BB3" s="19"/>
      <c r="BC3" s="19"/>
      <c r="BD3" s="17"/>
      <c r="BE3" s="17"/>
      <c r="BF3" s="17"/>
      <c r="BG3" s="17"/>
      <c r="BH3" s="17"/>
      <c r="BI3" s="17"/>
      <c r="BJ3" s="17"/>
      <c r="BK3" s="231">
        <f>AD3+AJ3</f>
        <v>1688.9524800000002</v>
      </c>
      <c r="BL3" s="20">
        <v>42093</v>
      </c>
      <c r="BM3" s="17"/>
    </row>
    <row r="4" spans="1:65" s="18" customFormat="1" ht="103.5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16"/>
      <c r="L4" s="16" t="s">
        <v>6</v>
      </c>
      <c r="M4" s="16">
        <f>AC3</f>
        <v>1.6</v>
      </c>
      <c r="N4" s="25">
        <f>980*M4</f>
        <v>1568</v>
      </c>
      <c r="O4" s="25"/>
      <c r="P4" s="25">
        <f>0.08*N4</f>
        <v>125.44</v>
      </c>
      <c r="Q4" s="25">
        <f>0.87*N4</f>
        <v>1364.16</v>
      </c>
      <c r="R4" s="25"/>
      <c r="S4" s="25">
        <f>0.05*N4</f>
        <v>78.400000000000006</v>
      </c>
      <c r="T4" s="25">
        <f>P4+Q4+R4+S4</f>
        <v>1568.0000000000002</v>
      </c>
      <c r="U4" s="19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6"/>
      <c r="BB4" s="19"/>
      <c r="BC4" s="19"/>
      <c r="BD4" s="17"/>
      <c r="BE4" s="17"/>
      <c r="BF4" s="17"/>
      <c r="BG4" s="17"/>
      <c r="BH4" s="17"/>
      <c r="BI4" s="17"/>
      <c r="BJ4" s="17"/>
      <c r="BK4" s="231"/>
      <c r="BL4" s="20"/>
      <c r="BM4" s="17"/>
    </row>
    <row r="5" spans="1:65" s="18" customFormat="1" ht="138" x14ac:dyDescent="0.25">
      <c r="A5" s="13"/>
      <c r="B5" s="14"/>
      <c r="C5" s="15"/>
      <c r="D5" s="15"/>
      <c r="E5" s="16"/>
      <c r="F5" s="14"/>
      <c r="G5" s="14"/>
      <c r="H5" s="14"/>
      <c r="I5" s="14"/>
      <c r="J5" s="14"/>
      <c r="K5" s="16"/>
      <c r="L5" s="16" t="s">
        <v>9</v>
      </c>
      <c r="M5" s="16">
        <v>2</v>
      </c>
      <c r="N5" s="25">
        <f>M5*60.48</f>
        <v>120.96</v>
      </c>
      <c r="O5" s="25"/>
      <c r="P5" s="25">
        <f>3.91*M5</f>
        <v>7.82</v>
      </c>
      <c r="Q5" s="25">
        <f>12.09*M5</f>
        <v>24.18</v>
      </c>
      <c r="R5" s="25">
        <f>40.92*1.072*M5</f>
        <v>87.73248000000001</v>
      </c>
      <c r="S5" s="25">
        <f>0.61*M5</f>
        <v>1.22</v>
      </c>
      <c r="T5" s="25">
        <f>P5+Q5+R5+S5</f>
        <v>120.95248000000001</v>
      </c>
      <c r="U5" s="19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6"/>
      <c r="BB5" s="19"/>
      <c r="BC5" s="19"/>
      <c r="BD5" s="17"/>
      <c r="BE5" s="17"/>
      <c r="BF5" s="17"/>
      <c r="BG5" s="17"/>
      <c r="BH5" s="17"/>
      <c r="BI5" s="17"/>
      <c r="BJ5" s="17"/>
      <c r="BK5" s="231"/>
      <c r="BL5" s="20"/>
      <c r="BM5" s="17"/>
    </row>
    <row r="6" spans="1:65" s="18" customFormat="1" ht="345" x14ac:dyDescent="0.25">
      <c r="A6" s="13" t="s">
        <v>55</v>
      </c>
      <c r="B6" s="14" t="s">
        <v>80</v>
      </c>
      <c r="C6" s="15">
        <v>637000.94999999995</v>
      </c>
      <c r="D6" s="15">
        <v>254800.38130000001</v>
      </c>
      <c r="E6" s="16">
        <v>600</v>
      </c>
      <c r="F6" s="14" t="s">
        <v>104</v>
      </c>
      <c r="G6" s="14" t="s">
        <v>44</v>
      </c>
      <c r="H6" s="14" t="s">
        <v>129</v>
      </c>
      <c r="I6" s="14" t="s">
        <v>156</v>
      </c>
      <c r="J6" s="14" t="s">
        <v>179</v>
      </c>
      <c r="K6" s="16" t="s">
        <v>246</v>
      </c>
      <c r="L6" s="16"/>
      <c r="M6" s="16"/>
      <c r="N6" s="24">
        <f>N7+N8</f>
        <v>423.73</v>
      </c>
      <c r="O6" s="24">
        <f t="shared" ref="O6:T6" si="1">O7+O8</f>
        <v>0</v>
      </c>
      <c r="P6" s="24">
        <f t="shared" si="1"/>
        <v>32.97</v>
      </c>
      <c r="Q6" s="24">
        <f t="shared" si="1"/>
        <v>328.11749999999995</v>
      </c>
      <c r="R6" s="24">
        <f t="shared" si="1"/>
        <v>43.866240000000005</v>
      </c>
      <c r="S6" s="24">
        <f t="shared" si="1"/>
        <v>18.772500000000001</v>
      </c>
      <c r="T6" s="24">
        <f t="shared" si="1"/>
        <v>423.72624000000002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>
        <v>0.25</v>
      </c>
      <c r="AF6" s="25">
        <f>T7</f>
        <v>363.25</v>
      </c>
      <c r="AG6" s="25"/>
      <c r="AH6" s="25"/>
      <c r="AI6" s="25">
        <v>1</v>
      </c>
      <c r="AJ6" s="25">
        <f>T8</f>
        <v>60.476240000000004</v>
      </c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230">
        <f>AF6+AJ6</f>
        <v>423.72624000000002</v>
      </c>
      <c r="BL6" s="20">
        <v>42553</v>
      </c>
      <c r="BM6" s="17"/>
    </row>
    <row r="7" spans="1:65" s="18" customFormat="1" ht="103.5" x14ac:dyDescent="0.25">
      <c r="A7" s="13"/>
      <c r="B7" s="14"/>
      <c r="C7" s="15"/>
      <c r="D7" s="15"/>
      <c r="E7" s="16"/>
      <c r="F7" s="14"/>
      <c r="G7" s="14"/>
      <c r="H7" s="14"/>
      <c r="I7" s="14"/>
      <c r="J7" s="14"/>
      <c r="K7" s="16"/>
      <c r="L7" s="16" t="s">
        <v>7</v>
      </c>
      <c r="M7" s="17">
        <f>AE6</f>
        <v>0.25</v>
      </c>
      <c r="N7" s="24">
        <f>1453*M7</f>
        <v>363.25</v>
      </c>
      <c r="O7" s="14"/>
      <c r="P7" s="24">
        <f>0.08*N7</f>
        <v>29.060000000000002</v>
      </c>
      <c r="Q7" s="24">
        <f>0.87*N7</f>
        <v>316.02749999999997</v>
      </c>
      <c r="R7" s="24"/>
      <c r="S7" s="24">
        <f>0.05*N7</f>
        <v>18.162500000000001</v>
      </c>
      <c r="T7" s="24">
        <f>P7+Q7+R7+S7</f>
        <v>363.25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231"/>
      <c r="BL7" s="20"/>
      <c r="BM7" s="17"/>
    </row>
    <row r="8" spans="1:65" s="18" customFormat="1" ht="138" x14ac:dyDescent="0.25">
      <c r="A8" s="13"/>
      <c r="B8" s="14"/>
      <c r="C8" s="15"/>
      <c r="D8" s="15"/>
      <c r="E8" s="16"/>
      <c r="F8" s="14"/>
      <c r="G8" s="14"/>
      <c r="H8" s="14"/>
      <c r="I8" s="14"/>
      <c r="J8" s="14"/>
      <c r="K8" s="16"/>
      <c r="L8" s="16" t="s">
        <v>9</v>
      </c>
      <c r="M8" s="17">
        <f>AI6</f>
        <v>1</v>
      </c>
      <c r="N8" s="24">
        <v>60.48</v>
      </c>
      <c r="O8" s="14"/>
      <c r="P8" s="24">
        <v>3.91</v>
      </c>
      <c r="Q8" s="24">
        <v>12.09</v>
      </c>
      <c r="R8" s="24">
        <f>40.92*1.072</f>
        <v>43.866240000000005</v>
      </c>
      <c r="S8" s="24">
        <f>0.61</f>
        <v>0.61</v>
      </c>
      <c r="T8" s="24">
        <f>P8+Q8+R8+S8</f>
        <v>60.476240000000004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231"/>
      <c r="BL8" s="20"/>
      <c r="BM8" s="17"/>
    </row>
    <row r="9" spans="1:65" s="18" customFormat="1" ht="409.5" customHeight="1" x14ac:dyDescent="0.25">
      <c r="A9" s="13" t="s">
        <v>56</v>
      </c>
      <c r="B9" s="14" t="s">
        <v>81</v>
      </c>
      <c r="C9" s="15">
        <v>22220.400000000001</v>
      </c>
      <c r="D9" s="15"/>
      <c r="E9" s="16">
        <v>40</v>
      </c>
      <c r="F9" s="14" t="s">
        <v>105</v>
      </c>
      <c r="G9" s="14" t="s">
        <v>44</v>
      </c>
      <c r="H9" s="14" t="s">
        <v>130</v>
      </c>
      <c r="I9" s="247" t="s">
        <v>263</v>
      </c>
      <c r="J9" s="245" t="s">
        <v>180</v>
      </c>
      <c r="K9" s="16" t="s">
        <v>228</v>
      </c>
      <c r="L9" s="16"/>
      <c r="M9" s="16"/>
      <c r="N9" s="16">
        <f>N10+N11+N12</f>
        <v>595.91999999999996</v>
      </c>
      <c r="O9" s="16">
        <f t="shared" ref="O9:T9" si="2">O10+O11+O12</f>
        <v>0</v>
      </c>
      <c r="P9" s="16">
        <f t="shared" si="2"/>
        <v>14.989999999999998</v>
      </c>
      <c r="Q9" s="16">
        <f t="shared" si="2"/>
        <v>84.02</v>
      </c>
      <c r="R9" s="16">
        <f>R10+R12</f>
        <v>491.71</v>
      </c>
      <c r="S9" s="16">
        <f t="shared" si="2"/>
        <v>5.21</v>
      </c>
      <c r="T9" s="16">
        <f t="shared" si="2"/>
        <v>595.92999999999995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6" t="s">
        <v>233</v>
      </c>
      <c r="AR9" s="16">
        <f>T10+T11</f>
        <v>583.42999999999995</v>
      </c>
      <c r="AS9" s="16">
        <v>1</v>
      </c>
      <c r="AT9" s="16">
        <f>T12</f>
        <v>12.499999999999998</v>
      </c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6"/>
      <c r="BF9" s="19"/>
      <c r="BG9" s="19"/>
      <c r="BH9" s="17"/>
      <c r="BI9" s="17"/>
      <c r="BJ9" s="17"/>
      <c r="BK9" s="231">
        <f>AR9+AT9</f>
        <v>595.92999999999995</v>
      </c>
      <c r="BL9" s="20">
        <v>42445</v>
      </c>
      <c r="BM9" s="17"/>
    </row>
    <row r="10" spans="1:65" s="18" customFormat="1" ht="180.75" customHeight="1" x14ac:dyDescent="0.25">
      <c r="A10" s="13"/>
      <c r="B10" s="14"/>
      <c r="C10" s="15"/>
      <c r="D10" s="15"/>
      <c r="E10" s="16"/>
      <c r="F10" s="14"/>
      <c r="G10" s="14"/>
      <c r="H10" s="14"/>
      <c r="I10" s="248"/>
      <c r="J10" s="14"/>
      <c r="K10" s="16"/>
      <c r="L10" s="16" t="s">
        <v>229</v>
      </c>
      <c r="M10" s="16" t="s">
        <v>230</v>
      </c>
      <c r="N10" s="16">
        <v>551.29999999999995</v>
      </c>
      <c r="O10" s="16"/>
      <c r="P10" s="16">
        <v>11.86</v>
      </c>
      <c r="Q10" s="16">
        <v>52.75</v>
      </c>
      <c r="R10" s="16">
        <v>481.59</v>
      </c>
      <c r="S10" s="16">
        <v>5.1100000000000003</v>
      </c>
      <c r="T10" s="16">
        <f>P10+Q10+R10+S10</f>
        <v>551.30999999999995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6"/>
      <c r="BF10" s="19"/>
      <c r="BG10" s="19"/>
      <c r="BH10" s="17"/>
      <c r="BI10" s="17"/>
      <c r="BJ10" s="17"/>
      <c r="BK10" s="231"/>
      <c r="BL10" s="20"/>
      <c r="BM10" s="17"/>
    </row>
    <row r="11" spans="1:65" s="18" customFormat="1" ht="169.5" customHeight="1" x14ac:dyDescent="0.25">
      <c r="A11" s="13"/>
      <c r="B11" s="14"/>
      <c r="C11" s="15"/>
      <c r="D11" s="15"/>
      <c r="E11" s="16"/>
      <c r="F11" s="14"/>
      <c r="G11" s="14"/>
      <c r="H11" s="14"/>
      <c r="I11" s="248"/>
      <c r="J11" s="14"/>
      <c r="K11" s="16"/>
      <c r="L11" s="16" t="s">
        <v>231</v>
      </c>
      <c r="M11" s="16">
        <v>1</v>
      </c>
      <c r="N11" s="16">
        <v>32.119999999999997</v>
      </c>
      <c r="O11" s="16"/>
      <c r="P11" s="16">
        <v>2.38</v>
      </c>
      <c r="Q11" s="16">
        <v>29.74</v>
      </c>
      <c r="R11" s="16" t="s">
        <v>232</v>
      </c>
      <c r="S11" s="16">
        <v>0</v>
      </c>
      <c r="T11" s="16">
        <f>P11+Q11+S11</f>
        <v>32.119999999999997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6"/>
      <c r="BF11" s="19"/>
      <c r="BG11" s="19"/>
      <c r="BH11" s="17"/>
      <c r="BI11" s="17"/>
      <c r="BJ11" s="17"/>
      <c r="BK11" s="231"/>
      <c r="BL11" s="20"/>
      <c r="BM11" s="17"/>
    </row>
    <row r="12" spans="1:65" s="18" customFormat="1" ht="177" customHeight="1" x14ac:dyDescent="0.25">
      <c r="A12" s="13"/>
      <c r="B12" s="14"/>
      <c r="C12" s="15"/>
      <c r="D12" s="15"/>
      <c r="E12" s="16"/>
      <c r="F12" s="14"/>
      <c r="G12" s="14"/>
      <c r="H12" s="14"/>
      <c r="I12" s="249"/>
      <c r="J12" s="14"/>
      <c r="K12" s="16"/>
      <c r="L12" s="16" t="s">
        <v>27</v>
      </c>
      <c r="M12" s="16">
        <v>1</v>
      </c>
      <c r="N12" s="16">
        <v>12.5</v>
      </c>
      <c r="O12" s="16"/>
      <c r="P12" s="16">
        <v>0.75</v>
      </c>
      <c r="Q12" s="16">
        <v>1.53</v>
      </c>
      <c r="R12" s="16">
        <v>10.119999999999999</v>
      </c>
      <c r="S12" s="16">
        <v>0.1</v>
      </c>
      <c r="T12" s="16">
        <f>P12+Q12+R12+S12</f>
        <v>12.499999999999998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6"/>
      <c r="BF12" s="19"/>
      <c r="BG12" s="19"/>
      <c r="BH12" s="17"/>
      <c r="BI12" s="17"/>
      <c r="BJ12" s="17"/>
      <c r="BK12" s="231"/>
      <c r="BL12" s="20"/>
      <c r="BM12" s="17"/>
    </row>
    <row r="13" spans="1:65" s="18" customFormat="1" ht="409.6" customHeight="1" x14ac:dyDescent="0.25">
      <c r="A13" s="13" t="s">
        <v>57</v>
      </c>
      <c r="B13" s="14" t="s">
        <v>82</v>
      </c>
      <c r="C13" s="15">
        <v>133428.35</v>
      </c>
      <c r="D13" s="15">
        <v>133428.3474</v>
      </c>
      <c r="E13" s="16">
        <v>3</v>
      </c>
      <c r="F13" s="14" t="s">
        <v>106</v>
      </c>
      <c r="G13" s="14" t="s">
        <v>44</v>
      </c>
      <c r="H13" s="14" t="s">
        <v>131</v>
      </c>
      <c r="I13" s="247" t="s">
        <v>261</v>
      </c>
      <c r="J13" s="14" t="s">
        <v>181</v>
      </c>
      <c r="K13" s="16" t="s">
        <v>247</v>
      </c>
      <c r="L13" s="16"/>
      <c r="M13" s="16"/>
      <c r="N13" s="15">
        <f>N14+N15+N16+N17+N18</f>
        <v>603.84472000000005</v>
      </c>
      <c r="O13" s="15">
        <f t="shared" ref="O13:T13" si="3">O14+O15+O16+O17+O18</f>
        <v>0</v>
      </c>
      <c r="P13" s="15">
        <f t="shared" si="3"/>
        <v>22.532399999999999</v>
      </c>
      <c r="Q13" s="15">
        <f t="shared" si="3"/>
        <v>146.73610000000002</v>
      </c>
      <c r="R13" s="15">
        <f t="shared" si="3"/>
        <v>423.30096000000003</v>
      </c>
      <c r="S13" s="15">
        <f t="shared" si="3"/>
        <v>11.2715</v>
      </c>
      <c r="T13" s="15">
        <f t="shared" si="3"/>
        <v>603.84096000000011</v>
      </c>
      <c r="U13" s="17"/>
      <c r="V13" s="17"/>
      <c r="W13" s="17"/>
      <c r="X13" s="17"/>
      <c r="Y13" s="17"/>
      <c r="Z13" s="17"/>
      <c r="AA13" s="17"/>
      <c r="AB13" s="17"/>
      <c r="AC13" s="17">
        <v>0.01</v>
      </c>
      <c r="AD13" s="17">
        <f>T14</f>
        <v>14.530000000000001</v>
      </c>
      <c r="AE13" s="17"/>
      <c r="AF13" s="17"/>
      <c r="AG13" s="17"/>
      <c r="AH13" s="17"/>
      <c r="AI13" s="17">
        <v>1</v>
      </c>
      <c r="AJ13" s="19">
        <f>T15</f>
        <v>60.476240000000004</v>
      </c>
      <c r="AK13" s="17"/>
      <c r="AL13" s="17"/>
      <c r="AM13" s="17"/>
      <c r="AN13" s="17"/>
      <c r="AO13" s="17"/>
      <c r="AP13" s="17"/>
      <c r="AQ13" s="17" t="s">
        <v>266</v>
      </c>
      <c r="AR13" s="19">
        <f>T16</f>
        <v>437.58472000000006</v>
      </c>
      <c r="AS13" s="19">
        <v>1</v>
      </c>
      <c r="AT13" s="19">
        <f>T17</f>
        <v>12.499999999999998</v>
      </c>
      <c r="AU13" s="19"/>
      <c r="AV13" s="19"/>
      <c r="AW13" s="19"/>
      <c r="AX13" s="19"/>
      <c r="AY13" s="19"/>
      <c r="AZ13" s="19"/>
      <c r="BA13" s="19">
        <v>7.0000000000000007E-2</v>
      </c>
      <c r="BB13" s="19">
        <f>T18</f>
        <v>78.75</v>
      </c>
      <c r="BC13" s="19"/>
      <c r="BD13" s="19"/>
      <c r="BE13" s="19"/>
      <c r="BF13" s="19"/>
      <c r="BG13" s="19"/>
      <c r="BH13" s="19"/>
      <c r="BI13" s="19"/>
      <c r="BJ13" s="19"/>
      <c r="BK13" s="229">
        <f>AD13+AJ13+AR13+AT13+BB13</f>
        <v>603.84096000000011</v>
      </c>
      <c r="BL13" s="20">
        <v>42592</v>
      </c>
      <c r="BM13" s="17"/>
    </row>
    <row r="14" spans="1:65" s="18" customFormat="1" ht="103.5" x14ac:dyDescent="0.25">
      <c r="A14" s="13"/>
      <c r="B14" s="14"/>
      <c r="C14" s="15"/>
      <c r="D14" s="15"/>
      <c r="E14" s="16"/>
      <c r="F14" s="14"/>
      <c r="G14" s="14"/>
      <c r="H14" s="14"/>
      <c r="I14" s="249"/>
      <c r="J14" s="14"/>
      <c r="K14" s="16"/>
      <c r="L14" s="16" t="s">
        <v>6</v>
      </c>
      <c r="M14" s="17">
        <f>AC13</f>
        <v>0.01</v>
      </c>
      <c r="N14" s="14">
        <f>1453*M14</f>
        <v>14.530000000000001</v>
      </c>
      <c r="O14" s="14"/>
      <c r="P14" s="19">
        <f>0.08*N14</f>
        <v>1.1624000000000001</v>
      </c>
      <c r="Q14" s="19">
        <f>0.87*N14</f>
        <v>12.641100000000002</v>
      </c>
      <c r="R14" s="19"/>
      <c r="S14" s="19">
        <f>0.05*N14</f>
        <v>0.72650000000000015</v>
      </c>
      <c r="T14" s="19">
        <f>P14+Q14+R14+S14</f>
        <v>14.530000000000001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231"/>
      <c r="BL14" s="20"/>
      <c r="BM14" s="17"/>
    </row>
    <row r="15" spans="1:65" s="18" customFormat="1" ht="138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16"/>
      <c r="L15" s="16" t="s">
        <v>9</v>
      </c>
      <c r="M15" s="16">
        <f>AI13</f>
        <v>1</v>
      </c>
      <c r="N15" s="14">
        <v>60.48</v>
      </c>
      <c r="O15" s="14"/>
      <c r="P15" s="19">
        <v>3.91</v>
      </c>
      <c r="Q15" s="19">
        <v>12.09</v>
      </c>
      <c r="R15" s="19">
        <f>40.92*1.072</f>
        <v>43.866240000000005</v>
      </c>
      <c r="S15" s="19">
        <f>0.61</f>
        <v>0.61</v>
      </c>
      <c r="T15" s="19">
        <f>P15+Q15+R15+S15</f>
        <v>60.476240000000004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231"/>
      <c r="BL15" s="20"/>
      <c r="BM15" s="17"/>
    </row>
    <row r="16" spans="1:65" s="18" customFormat="1" ht="187.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16"/>
      <c r="L16" s="16" t="s">
        <v>12</v>
      </c>
      <c r="M16" s="16" t="s">
        <v>266</v>
      </c>
      <c r="N16" s="15">
        <v>437.58472000000006</v>
      </c>
      <c r="O16" s="14"/>
      <c r="P16" s="19">
        <v>10.41</v>
      </c>
      <c r="Q16" s="19">
        <v>52.75</v>
      </c>
      <c r="R16" s="19">
        <f>(389.11-129.18+84.58)*1.072</f>
        <v>369.31472000000002</v>
      </c>
      <c r="S16" s="19">
        <v>5.1100000000000003</v>
      </c>
      <c r="T16" s="19">
        <f>P16+Q16+R16+S16</f>
        <v>437.58472000000006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231"/>
      <c r="BL16" s="20"/>
      <c r="BM16" s="17"/>
    </row>
    <row r="17" spans="1:65" s="18" customFormat="1" ht="138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16"/>
      <c r="L17" s="16" t="s">
        <v>27</v>
      </c>
      <c r="M17" s="16">
        <f>AS13</f>
        <v>1</v>
      </c>
      <c r="N17" s="14">
        <v>12.5</v>
      </c>
      <c r="O17" s="14"/>
      <c r="P17" s="19">
        <v>0.75</v>
      </c>
      <c r="Q17" s="19">
        <v>1.53</v>
      </c>
      <c r="R17" s="19">
        <v>10.119999999999999</v>
      </c>
      <c r="S17" s="19">
        <v>0.1</v>
      </c>
      <c r="T17" s="19">
        <f t="shared" ref="T17:T18" si="4">P17+Q17+R17+S17</f>
        <v>12.499999999999998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231"/>
      <c r="BL17" s="20"/>
      <c r="BM17" s="17"/>
    </row>
    <row r="18" spans="1:65" s="18" customFormat="1" ht="103.5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16"/>
      <c r="L18" s="16" t="s">
        <v>16</v>
      </c>
      <c r="M18" s="17">
        <f>BA13</f>
        <v>7.0000000000000007E-2</v>
      </c>
      <c r="N18" s="24">
        <f>1125*M18</f>
        <v>78.750000000000014</v>
      </c>
      <c r="O18" s="14"/>
      <c r="P18" s="19">
        <f>0.08*N18</f>
        <v>6.3000000000000016</v>
      </c>
      <c r="Q18" s="19">
        <f>0.86*N18</f>
        <v>67.725000000000009</v>
      </c>
      <c r="R18" s="19"/>
      <c r="S18" s="19">
        <f>0.06*N18</f>
        <v>4.7250000000000005</v>
      </c>
      <c r="T18" s="19">
        <f t="shared" si="4"/>
        <v>78.75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231"/>
      <c r="BL18" s="20"/>
      <c r="BM18" s="17"/>
    </row>
    <row r="19" spans="1:65" s="244" customFormat="1" ht="408" customHeight="1" x14ac:dyDescent="0.25">
      <c r="A19" s="237"/>
      <c r="B19" s="238"/>
      <c r="C19" s="239"/>
      <c r="D19" s="239"/>
      <c r="E19" s="240"/>
      <c r="F19" s="238"/>
      <c r="G19" s="238"/>
      <c r="H19" s="238"/>
      <c r="I19" s="238"/>
      <c r="J19" s="238" t="s">
        <v>251</v>
      </c>
      <c r="K19" s="240"/>
      <c r="L19" s="240"/>
      <c r="M19" s="241"/>
      <c r="N19" s="241">
        <f>N3+N6+N9+N13</f>
        <v>3312.4547200000002</v>
      </c>
      <c r="O19" s="241">
        <f t="shared" ref="O19:BK19" si="5">O3+O6+O9+O13</f>
        <v>0</v>
      </c>
      <c r="P19" s="241">
        <f t="shared" si="5"/>
        <v>203.75239999999999</v>
      </c>
      <c r="Q19" s="241">
        <f t="shared" si="5"/>
        <v>1947.2136</v>
      </c>
      <c r="R19" s="241">
        <f t="shared" si="5"/>
        <v>1046.60968</v>
      </c>
      <c r="S19" s="241">
        <f t="shared" si="5"/>
        <v>114.87400000000001</v>
      </c>
      <c r="T19" s="241">
        <f t="shared" si="5"/>
        <v>3312.4496800000002</v>
      </c>
      <c r="U19" s="241">
        <f t="shared" si="5"/>
        <v>0</v>
      </c>
      <c r="V19" s="241">
        <f t="shared" si="5"/>
        <v>0</v>
      </c>
      <c r="W19" s="241">
        <f t="shared" si="5"/>
        <v>0</v>
      </c>
      <c r="X19" s="241">
        <f t="shared" si="5"/>
        <v>0</v>
      </c>
      <c r="Y19" s="241">
        <f t="shared" si="5"/>
        <v>0</v>
      </c>
      <c r="Z19" s="241">
        <f t="shared" si="5"/>
        <v>0</v>
      </c>
      <c r="AA19" s="241">
        <f t="shared" si="5"/>
        <v>0</v>
      </c>
      <c r="AB19" s="241">
        <f t="shared" si="5"/>
        <v>0</v>
      </c>
      <c r="AC19" s="241">
        <v>1.61</v>
      </c>
      <c r="AD19" s="241">
        <f t="shared" si="5"/>
        <v>1582.5300000000002</v>
      </c>
      <c r="AE19" s="241">
        <v>0.25</v>
      </c>
      <c r="AF19" s="241">
        <f t="shared" si="5"/>
        <v>363.25</v>
      </c>
      <c r="AG19" s="241">
        <f t="shared" si="5"/>
        <v>0</v>
      </c>
      <c r="AH19" s="241">
        <f t="shared" si="5"/>
        <v>0</v>
      </c>
      <c r="AI19" s="241">
        <v>4</v>
      </c>
      <c r="AJ19" s="241">
        <f t="shared" si="5"/>
        <v>241.90496000000002</v>
      </c>
      <c r="AK19" s="241">
        <f t="shared" si="5"/>
        <v>0</v>
      </c>
      <c r="AL19" s="241">
        <f t="shared" si="5"/>
        <v>0</v>
      </c>
      <c r="AM19" s="241">
        <f t="shared" si="5"/>
        <v>0</v>
      </c>
      <c r="AN19" s="241">
        <f t="shared" si="5"/>
        <v>0</v>
      </c>
      <c r="AO19" s="241">
        <f t="shared" si="5"/>
        <v>0</v>
      </c>
      <c r="AP19" s="241">
        <f t="shared" si="5"/>
        <v>0</v>
      </c>
      <c r="AQ19" s="241" t="s">
        <v>267</v>
      </c>
      <c r="AR19" s="241">
        <f t="shared" si="5"/>
        <v>1021.01472</v>
      </c>
      <c r="AS19" s="241">
        <v>2</v>
      </c>
      <c r="AT19" s="241">
        <f t="shared" si="5"/>
        <v>24.999999999999996</v>
      </c>
      <c r="AU19" s="241">
        <f t="shared" si="5"/>
        <v>0</v>
      </c>
      <c r="AV19" s="241">
        <f t="shared" si="5"/>
        <v>0</v>
      </c>
      <c r="AW19" s="241">
        <f t="shared" si="5"/>
        <v>0</v>
      </c>
      <c r="AX19" s="241">
        <f t="shared" si="5"/>
        <v>0</v>
      </c>
      <c r="AY19" s="241">
        <f t="shared" si="5"/>
        <v>0</v>
      </c>
      <c r="AZ19" s="241">
        <f t="shared" si="5"/>
        <v>0</v>
      </c>
      <c r="BA19" s="241">
        <v>7.0000000000000007E-2</v>
      </c>
      <c r="BB19" s="241">
        <f t="shared" si="5"/>
        <v>78.75</v>
      </c>
      <c r="BC19" s="241">
        <f t="shared" si="5"/>
        <v>0</v>
      </c>
      <c r="BD19" s="241">
        <f t="shared" si="5"/>
        <v>0</v>
      </c>
      <c r="BE19" s="241">
        <f t="shared" si="5"/>
        <v>0</v>
      </c>
      <c r="BF19" s="241">
        <f t="shared" si="5"/>
        <v>0</v>
      </c>
      <c r="BG19" s="241">
        <f t="shared" si="5"/>
        <v>0</v>
      </c>
      <c r="BH19" s="241">
        <f t="shared" si="5"/>
        <v>0</v>
      </c>
      <c r="BI19" s="241">
        <f t="shared" si="5"/>
        <v>0</v>
      </c>
      <c r="BJ19" s="241">
        <f t="shared" si="5"/>
        <v>0</v>
      </c>
      <c r="BK19" s="246">
        <f t="shared" si="5"/>
        <v>3312.4496800000002</v>
      </c>
      <c r="BL19" s="242"/>
      <c r="BM19" s="243"/>
    </row>
    <row r="20" spans="1:65" ht="30.75" customHeight="1" x14ac:dyDescent="0.45"/>
    <row r="21" spans="1:65" ht="204.75" customHeight="1" x14ac:dyDescent="0.45">
      <c r="A21" s="235" t="s">
        <v>264</v>
      </c>
      <c r="J21" s="235" t="s">
        <v>257</v>
      </c>
      <c r="Q21" s="235" t="s">
        <v>265</v>
      </c>
    </row>
    <row r="22" spans="1:65" ht="204.75" customHeight="1" x14ac:dyDescent="0.45">
      <c r="A22" s="235" t="s">
        <v>254</v>
      </c>
      <c r="J22" s="235" t="s">
        <v>257</v>
      </c>
      <c r="Q22" s="235" t="s">
        <v>258</v>
      </c>
    </row>
    <row r="23" spans="1:65" ht="204.75" customHeight="1" x14ac:dyDescent="0.45">
      <c r="A23" s="235" t="s">
        <v>255</v>
      </c>
      <c r="J23" s="235" t="s">
        <v>257</v>
      </c>
      <c r="Q23" s="235" t="s">
        <v>259</v>
      </c>
    </row>
    <row r="24" spans="1:65" ht="204.75" customHeight="1" x14ac:dyDescent="0.45">
      <c r="A24" s="235" t="s">
        <v>256</v>
      </c>
      <c r="J24" s="235" t="s">
        <v>257</v>
      </c>
      <c r="Q24" s="235" t="s">
        <v>260</v>
      </c>
    </row>
  </sheetData>
  <autoFilter ref="A2:BM19"/>
  <mergeCells count="2">
    <mergeCell ref="I9:I12"/>
    <mergeCell ref="I13:I14"/>
  </mergeCells>
  <pageMargins left="0" right="0" top="0" bottom="0" header="0" footer="0"/>
  <pageSetup paperSize="8" scale="12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1"/>
  <sheetViews>
    <sheetView zoomScale="20" zoomScaleNormal="20" zoomScaleSheetLayoutView="20" workbookViewId="0">
      <pane ySplit="2" topLeftCell="A3" activePane="bottomLeft" state="frozen"/>
      <selection pane="bottomLeft" activeCell="A3" sqref="A3:XFD12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4.4257812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hidden="1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6.5703125" style="1" customWidth="1"/>
    <col min="31" max="31" width="21" style="1" hidden="1" customWidth="1"/>
    <col min="32" max="32" width="34.42578125" style="1" hidden="1" customWidth="1"/>
    <col min="33" max="33" width="56.7109375" style="1" hidden="1" customWidth="1"/>
    <col min="34" max="34" width="21" style="1" hidden="1" customWidth="1"/>
    <col min="35" max="35" width="28.7109375" style="1" customWidth="1"/>
    <col min="36" max="36" width="28.28515625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38.57031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hidden="1" customWidth="1"/>
    <col min="52" max="52" width="24.28515625" style="1" hidden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hidden="1" customWidth="1"/>
    <col min="60" max="60" width="22.85546875" style="1" hidden="1" customWidth="1"/>
    <col min="61" max="61" width="58.28515625" style="1" hidden="1" customWidth="1"/>
    <col min="62" max="62" width="33" style="1" hidden="1" customWidth="1"/>
    <col min="63" max="63" width="31.5703125" style="12" customWidth="1"/>
    <col min="64" max="64" width="43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2" ht="61.5" x14ac:dyDescent="0.9">
      <c r="C1" s="9"/>
      <c r="D1" s="4"/>
      <c r="E1" s="4"/>
    </row>
    <row r="2" spans="1:72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2" s="194" customFormat="1" ht="409.6" customHeight="1" x14ac:dyDescent="0.25">
      <c r="A3" s="178" t="s">
        <v>56</v>
      </c>
      <c r="B3" s="179" t="s">
        <v>81</v>
      </c>
      <c r="C3" s="180">
        <v>22220.400000000001</v>
      </c>
      <c r="D3" s="180"/>
      <c r="E3" s="181">
        <v>40</v>
      </c>
      <c r="F3" s="179" t="s">
        <v>105</v>
      </c>
      <c r="G3" s="179" t="s">
        <v>44</v>
      </c>
      <c r="H3" s="179" t="s">
        <v>130</v>
      </c>
      <c r="I3" s="179" t="s">
        <v>157</v>
      </c>
      <c r="J3" s="179" t="s">
        <v>180</v>
      </c>
      <c r="K3" s="182" t="s">
        <v>228</v>
      </c>
      <c r="L3" s="182"/>
      <c r="M3" s="182"/>
      <c r="N3" s="182">
        <f>N4+N5+N6</f>
        <v>595.91999999999996</v>
      </c>
      <c r="O3" s="182">
        <f t="shared" ref="O3:T3" si="0">O4+O5+O6</f>
        <v>0</v>
      </c>
      <c r="P3" s="182">
        <f t="shared" si="0"/>
        <v>14.989999999999998</v>
      </c>
      <c r="Q3" s="182">
        <f t="shared" si="0"/>
        <v>84.02</v>
      </c>
      <c r="R3" s="182">
        <f>R4+R6</f>
        <v>491.71</v>
      </c>
      <c r="S3" s="182">
        <f t="shared" si="0"/>
        <v>5.21</v>
      </c>
      <c r="T3" s="182">
        <f t="shared" si="0"/>
        <v>595.92999999999995</v>
      </c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6" t="s">
        <v>233</v>
      </c>
      <c r="AR3" s="195">
        <f>T4+T5</f>
        <v>583.42999999999995</v>
      </c>
      <c r="AS3" s="186">
        <v>1</v>
      </c>
      <c r="AT3" s="195">
        <f>T6</f>
        <v>12.499999999999998</v>
      </c>
      <c r="AU3" s="185"/>
      <c r="AV3" s="185"/>
      <c r="AW3" s="185"/>
      <c r="AX3" s="185"/>
      <c r="AY3" s="185"/>
      <c r="AZ3" s="185"/>
      <c r="BA3" s="196"/>
      <c r="BB3" s="185"/>
      <c r="BC3" s="185"/>
      <c r="BD3" s="185"/>
      <c r="BE3" s="195"/>
      <c r="BF3" s="184"/>
      <c r="BG3" s="184"/>
      <c r="BH3" s="185"/>
      <c r="BI3" s="185"/>
      <c r="BJ3" s="185"/>
      <c r="BK3" s="185">
        <f>AR3+AT3</f>
        <v>595.92999999999995</v>
      </c>
      <c r="BL3" s="188">
        <v>42445</v>
      </c>
      <c r="BM3" s="185"/>
      <c r="BN3" s="189"/>
      <c r="BO3" s="190"/>
      <c r="BP3" s="191"/>
      <c r="BQ3" s="192"/>
      <c r="BR3" s="193"/>
    </row>
    <row r="4" spans="1:72" s="18" customFormat="1" ht="139.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76"/>
      <c r="L4" s="76" t="s">
        <v>229</v>
      </c>
      <c r="M4" s="76" t="s">
        <v>230</v>
      </c>
      <c r="N4" s="76">
        <v>551.29999999999995</v>
      </c>
      <c r="O4" s="76"/>
      <c r="P4" s="76">
        <v>11.86</v>
      </c>
      <c r="Q4" s="76">
        <v>52.75</v>
      </c>
      <c r="R4" s="76">
        <v>481.59</v>
      </c>
      <c r="S4" s="76">
        <v>5.1100000000000003</v>
      </c>
      <c r="T4" s="76">
        <f>P4+Q4+R4+S4</f>
        <v>551.30999999999995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3"/>
      <c r="BB4" s="62"/>
      <c r="BC4" s="62"/>
      <c r="BD4" s="62"/>
      <c r="BE4" s="60"/>
      <c r="BF4" s="61"/>
      <c r="BG4" s="61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2" s="18" customFormat="1" ht="139.5" customHeight="1" x14ac:dyDescent="0.25">
      <c r="A5" s="13"/>
      <c r="B5" s="14"/>
      <c r="C5" s="15"/>
      <c r="D5" s="15"/>
      <c r="E5" s="16"/>
      <c r="F5" s="14"/>
      <c r="G5" s="14"/>
      <c r="H5" s="14"/>
      <c r="I5" s="14"/>
      <c r="J5" s="14"/>
      <c r="K5" s="76"/>
      <c r="L5" s="76" t="s">
        <v>231</v>
      </c>
      <c r="M5" s="76">
        <v>1</v>
      </c>
      <c r="N5" s="76">
        <v>32.119999999999997</v>
      </c>
      <c r="O5" s="76"/>
      <c r="P5" s="76">
        <v>2.38</v>
      </c>
      <c r="Q5" s="76">
        <v>29.74</v>
      </c>
      <c r="R5" s="76" t="s">
        <v>232</v>
      </c>
      <c r="S5" s="76">
        <v>0</v>
      </c>
      <c r="T5" s="76">
        <f>P5+Q5+S5</f>
        <v>32.119999999999997</v>
      </c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3"/>
      <c r="BB5" s="62"/>
      <c r="BC5" s="62"/>
      <c r="BD5" s="62"/>
      <c r="BE5" s="60"/>
      <c r="BF5" s="61"/>
      <c r="BG5" s="61"/>
      <c r="BH5" s="62"/>
      <c r="BI5" s="62"/>
      <c r="BJ5" s="62"/>
      <c r="BK5" s="62"/>
      <c r="BL5" s="65"/>
      <c r="BM5" s="62"/>
      <c r="BN5" s="29"/>
      <c r="BO5" s="30"/>
      <c r="BP5" s="19"/>
      <c r="BQ5" s="20"/>
      <c r="BR5" s="21"/>
    </row>
    <row r="6" spans="1:72" s="18" customFormat="1" ht="139.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80"/>
      <c r="L6" s="80" t="s">
        <v>27</v>
      </c>
      <c r="M6" s="80">
        <v>1</v>
      </c>
      <c r="N6" s="80">
        <v>12.5</v>
      </c>
      <c r="O6" s="80"/>
      <c r="P6" s="80">
        <v>0.75</v>
      </c>
      <c r="Q6" s="80">
        <v>1.53</v>
      </c>
      <c r="R6" s="80">
        <v>10.119999999999999</v>
      </c>
      <c r="S6" s="80">
        <v>0.1</v>
      </c>
      <c r="T6" s="80">
        <f>P6+Q6+R6+S6</f>
        <v>12.499999999999998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3"/>
      <c r="BB6" s="62"/>
      <c r="BC6" s="62"/>
      <c r="BD6" s="62"/>
      <c r="BE6" s="60"/>
      <c r="BF6" s="61"/>
      <c r="BG6" s="61"/>
      <c r="BH6" s="62"/>
      <c r="BI6" s="62"/>
      <c r="BJ6" s="62"/>
      <c r="BK6" s="62"/>
      <c r="BL6" s="65"/>
      <c r="BM6" s="62"/>
      <c r="BN6" s="29"/>
      <c r="BO6" s="30"/>
      <c r="BP6" s="19"/>
      <c r="BQ6" s="20"/>
      <c r="BR6" s="21"/>
    </row>
    <row r="7" spans="1:72" s="194" customFormat="1" ht="409.6" customHeight="1" x14ac:dyDescent="0.25">
      <c r="A7" s="178" t="s">
        <v>57</v>
      </c>
      <c r="B7" s="179" t="s">
        <v>82</v>
      </c>
      <c r="C7" s="180">
        <v>133428.35</v>
      </c>
      <c r="D7" s="180">
        <v>133428.3474</v>
      </c>
      <c r="E7" s="181">
        <v>3</v>
      </c>
      <c r="F7" s="179" t="s">
        <v>106</v>
      </c>
      <c r="G7" s="179" t="s">
        <v>44</v>
      </c>
      <c r="H7" s="179" t="s">
        <v>131</v>
      </c>
      <c r="I7" s="179" t="s">
        <v>158</v>
      </c>
      <c r="J7" s="179" t="s">
        <v>181</v>
      </c>
      <c r="K7" s="182" t="s">
        <v>247</v>
      </c>
      <c r="L7" s="182"/>
      <c r="M7" s="182"/>
      <c r="N7" s="197">
        <f>N8+N9+N10+N11+N12</f>
        <v>620.67370708800013</v>
      </c>
      <c r="O7" s="197">
        <f t="shared" ref="O7:T7" si="1">O8+O9+O10+O11+O12</f>
        <v>0</v>
      </c>
      <c r="P7" s="197">
        <f t="shared" si="1"/>
        <v>23.624786167040003</v>
      </c>
      <c r="Q7" s="197">
        <f t="shared" si="1"/>
        <v>158.49925129568001</v>
      </c>
      <c r="R7" s="197">
        <f t="shared" si="1"/>
        <v>427.08512000000007</v>
      </c>
      <c r="S7" s="197">
        <f t="shared" si="1"/>
        <v>11.46078962528</v>
      </c>
      <c r="T7" s="197">
        <f t="shared" si="1"/>
        <v>620.66994708800019</v>
      </c>
      <c r="U7" s="185"/>
      <c r="V7" s="185"/>
      <c r="W7" s="185"/>
      <c r="X7" s="185"/>
      <c r="Y7" s="185"/>
      <c r="Z7" s="185"/>
      <c r="AA7" s="185"/>
      <c r="AB7" s="185"/>
      <c r="AC7" s="185">
        <v>0.01</v>
      </c>
      <c r="AD7" s="185">
        <f>T8</f>
        <v>14.530000000000001</v>
      </c>
      <c r="AE7" s="185"/>
      <c r="AF7" s="185"/>
      <c r="AG7" s="185"/>
      <c r="AH7" s="185"/>
      <c r="AI7" s="185">
        <v>1</v>
      </c>
      <c r="AJ7" s="198">
        <f>T9</f>
        <v>60.476240000000004</v>
      </c>
      <c r="AK7" s="185"/>
      <c r="AL7" s="185"/>
      <c r="AM7" s="185"/>
      <c r="AN7" s="185"/>
      <c r="AO7" s="185"/>
      <c r="AP7" s="185"/>
      <c r="AQ7" s="185" t="s">
        <v>248</v>
      </c>
      <c r="AR7" s="198">
        <f>T10</f>
        <v>451.25888000000009</v>
      </c>
      <c r="AS7" s="198">
        <v>1</v>
      </c>
      <c r="AT7" s="198">
        <f>T11</f>
        <v>12.499999999999998</v>
      </c>
      <c r="AU7" s="198"/>
      <c r="AV7" s="198"/>
      <c r="AW7" s="198"/>
      <c r="AX7" s="198"/>
      <c r="AY7" s="198"/>
      <c r="AZ7" s="198"/>
      <c r="BA7" s="199">
        <v>7.0000000000000007E-2</v>
      </c>
      <c r="BB7" s="198">
        <f>T12</f>
        <v>81.904827088000019</v>
      </c>
      <c r="BC7" s="198"/>
      <c r="BD7" s="198"/>
      <c r="BE7" s="198"/>
      <c r="BF7" s="198"/>
      <c r="BG7" s="198"/>
      <c r="BH7" s="198"/>
      <c r="BI7" s="198"/>
      <c r="BJ7" s="198"/>
      <c r="BK7" s="198">
        <f>AD7+AJ7+AR7+AT7+BB7</f>
        <v>620.66994708800019</v>
      </c>
      <c r="BL7" s="188">
        <v>42592</v>
      </c>
      <c r="BM7" s="185"/>
      <c r="BN7" s="189"/>
      <c r="BO7" s="190"/>
      <c r="BP7" s="191"/>
      <c r="BQ7" s="192"/>
      <c r="BR7" s="193"/>
    </row>
    <row r="8" spans="1:72" s="51" customFormat="1" ht="164.25" customHeight="1" x14ac:dyDescent="0.25">
      <c r="A8" s="42"/>
      <c r="B8" s="43"/>
      <c r="C8" s="44"/>
      <c r="D8" s="44"/>
      <c r="E8" s="45"/>
      <c r="F8" s="43"/>
      <c r="G8" s="43"/>
      <c r="H8" s="43"/>
      <c r="I8" s="43"/>
      <c r="J8" s="43"/>
      <c r="K8" s="76"/>
      <c r="L8" s="76" t="s">
        <v>6</v>
      </c>
      <c r="M8" s="84">
        <f>AC7</f>
        <v>0.01</v>
      </c>
      <c r="N8" s="79">
        <f>1453*M8</f>
        <v>14.530000000000001</v>
      </c>
      <c r="O8" s="79"/>
      <c r="P8" s="85">
        <f>0.08*N8</f>
        <v>1.1624000000000001</v>
      </c>
      <c r="Q8" s="85">
        <f>0.87*N8</f>
        <v>12.641100000000002</v>
      </c>
      <c r="R8" s="85"/>
      <c r="S8" s="85">
        <f>0.05*N8</f>
        <v>0.72650000000000015</v>
      </c>
      <c r="T8" s="85">
        <f>P8+Q8+R8+S8</f>
        <v>14.530000000000001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8"/>
      <c r="AJ8" s="57"/>
      <c r="AK8" s="57"/>
      <c r="AL8" s="57"/>
      <c r="AM8" s="57"/>
      <c r="AN8" s="57"/>
      <c r="AO8" s="57"/>
      <c r="AP8" s="57"/>
      <c r="AQ8" s="58"/>
      <c r="AR8" s="57"/>
      <c r="AS8" s="58"/>
      <c r="AT8" s="57"/>
      <c r="AU8" s="57"/>
      <c r="AV8" s="57"/>
      <c r="AW8" s="57"/>
      <c r="AX8" s="57"/>
      <c r="AY8" s="57"/>
      <c r="AZ8" s="57"/>
      <c r="BA8" s="58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9"/>
      <c r="BM8" s="57"/>
      <c r="BN8" s="46"/>
      <c r="BO8" s="48"/>
      <c r="BP8" s="49"/>
      <c r="BQ8" s="47"/>
      <c r="BR8" s="50"/>
    </row>
    <row r="9" spans="1:72" s="51" customFormat="1" ht="164.25" customHeight="1" x14ac:dyDescent="0.25">
      <c r="A9" s="42"/>
      <c r="B9" s="43"/>
      <c r="C9" s="44"/>
      <c r="D9" s="44"/>
      <c r="E9" s="45"/>
      <c r="F9" s="43"/>
      <c r="G9" s="43"/>
      <c r="H9" s="43"/>
      <c r="I9" s="43"/>
      <c r="J9" s="43"/>
      <c r="K9" s="76"/>
      <c r="L9" s="76" t="s">
        <v>9</v>
      </c>
      <c r="M9" s="76">
        <f>AI7</f>
        <v>1</v>
      </c>
      <c r="N9" s="79">
        <v>60.48</v>
      </c>
      <c r="O9" s="79"/>
      <c r="P9" s="85">
        <v>3.91</v>
      </c>
      <c r="Q9" s="85">
        <v>12.09</v>
      </c>
      <c r="R9" s="85">
        <f>40.92*1.072</f>
        <v>43.866240000000005</v>
      </c>
      <c r="S9" s="85">
        <f>0.61</f>
        <v>0.61</v>
      </c>
      <c r="T9" s="85">
        <f>P9+Q9+R9+S9</f>
        <v>60.476240000000004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8"/>
      <c r="AJ9" s="57"/>
      <c r="AK9" s="57"/>
      <c r="AL9" s="57"/>
      <c r="AM9" s="57"/>
      <c r="AN9" s="57"/>
      <c r="AO9" s="57"/>
      <c r="AP9" s="57"/>
      <c r="AQ9" s="58"/>
      <c r="AR9" s="57"/>
      <c r="AS9" s="58"/>
      <c r="AT9" s="57"/>
      <c r="AU9" s="57"/>
      <c r="AV9" s="57"/>
      <c r="AW9" s="57"/>
      <c r="AX9" s="57"/>
      <c r="AY9" s="57"/>
      <c r="AZ9" s="57"/>
      <c r="BA9" s="58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9"/>
      <c r="BM9" s="57"/>
      <c r="BN9" s="46"/>
      <c r="BO9" s="48"/>
      <c r="BP9" s="49"/>
      <c r="BQ9" s="47"/>
      <c r="BR9" s="50"/>
    </row>
    <row r="10" spans="1:72" s="51" customFormat="1" ht="174.75" customHeight="1" x14ac:dyDescent="0.25">
      <c r="A10" s="42"/>
      <c r="B10" s="43"/>
      <c r="C10" s="44"/>
      <c r="D10" s="44"/>
      <c r="E10" s="45"/>
      <c r="F10" s="43"/>
      <c r="G10" s="43"/>
      <c r="H10" s="43"/>
      <c r="I10" s="43"/>
      <c r="J10" s="43"/>
      <c r="K10" s="76"/>
      <c r="L10" s="76" t="s">
        <v>12</v>
      </c>
      <c r="M10" s="76" t="s">
        <v>248</v>
      </c>
      <c r="N10" s="86">
        <v>451.25888000000009</v>
      </c>
      <c r="O10" s="79"/>
      <c r="P10" s="85">
        <v>11.25</v>
      </c>
      <c r="Q10" s="85">
        <v>61.8</v>
      </c>
      <c r="R10" s="85">
        <f>(406.99-143.53+84.58)*1.072</f>
        <v>373.09888000000007</v>
      </c>
      <c r="S10" s="85">
        <v>5.1100000000000003</v>
      </c>
      <c r="T10" s="85">
        <f>P10+Q10+R10+S10</f>
        <v>451.25888000000009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8"/>
      <c r="AJ10" s="57"/>
      <c r="AK10" s="57"/>
      <c r="AL10" s="57"/>
      <c r="AM10" s="57"/>
      <c r="AN10" s="57"/>
      <c r="AO10" s="57"/>
      <c r="AP10" s="57"/>
      <c r="AQ10" s="58"/>
      <c r="AR10" s="57"/>
      <c r="AS10" s="58"/>
      <c r="AT10" s="57"/>
      <c r="AU10" s="57"/>
      <c r="AV10" s="57"/>
      <c r="AW10" s="57"/>
      <c r="AX10" s="57"/>
      <c r="AY10" s="57"/>
      <c r="AZ10" s="57"/>
      <c r="BA10" s="58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9"/>
      <c r="BM10" s="57"/>
      <c r="BN10" s="46"/>
      <c r="BO10" s="48"/>
      <c r="BP10" s="49"/>
      <c r="BQ10" s="47"/>
      <c r="BR10" s="50"/>
    </row>
    <row r="11" spans="1:72" s="51" customFormat="1" ht="199.5" customHeight="1" x14ac:dyDescent="0.25">
      <c r="A11" s="42"/>
      <c r="B11" s="43"/>
      <c r="C11" s="44"/>
      <c r="D11" s="44"/>
      <c r="E11" s="45"/>
      <c r="F11" s="43"/>
      <c r="G11" s="43"/>
      <c r="H11" s="43"/>
      <c r="I11" s="43"/>
      <c r="J11" s="43"/>
      <c r="K11" s="76"/>
      <c r="L11" s="76" t="s">
        <v>27</v>
      </c>
      <c r="M11" s="76">
        <f>AS7</f>
        <v>1</v>
      </c>
      <c r="N11" s="79">
        <v>12.5</v>
      </c>
      <c r="O11" s="79"/>
      <c r="P11" s="85">
        <v>0.75</v>
      </c>
      <c r="Q11" s="85">
        <v>1.53</v>
      </c>
      <c r="R11" s="85">
        <v>10.119999999999999</v>
      </c>
      <c r="S11" s="85">
        <v>0.1</v>
      </c>
      <c r="T11" s="85">
        <f t="shared" ref="T11:T12" si="2">P11+Q11+R11+S11</f>
        <v>12.499999999999998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8"/>
      <c r="AJ11" s="57"/>
      <c r="AK11" s="57"/>
      <c r="AL11" s="57"/>
      <c r="AM11" s="57"/>
      <c r="AN11" s="57"/>
      <c r="AO11" s="57"/>
      <c r="AP11" s="57"/>
      <c r="AQ11" s="58"/>
      <c r="AR11" s="57"/>
      <c r="AS11" s="58"/>
      <c r="AT11" s="57"/>
      <c r="AU11" s="57"/>
      <c r="AV11" s="57"/>
      <c r="AW11" s="57"/>
      <c r="AX11" s="57"/>
      <c r="AY11" s="57"/>
      <c r="AZ11" s="57"/>
      <c r="BA11" s="58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9"/>
      <c r="BM11" s="57"/>
      <c r="BN11" s="46"/>
      <c r="BO11" s="48"/>
      <c r="BP11" s="49"/>
      <c r="BQ11" s="47"/>
      <c r="BR11" s="50"/>
    </row>
    <row r="12" spans="1:72" s="51" customFormat="1" ht="182.25" customHeight="1" x14ac:dyDescent="0.25">
      <c r="A12" s="42"/>
      <c r="B12" s="43"/>
      <c r="C12" s="44"/>
      <c r="D12" s="44"/>
      <c r="E12" s="45"/>
      <c r="F12" s="43"/>
      <c r="G12" s="43"/>
      <c r="H12" s="43"/>
      <c r="I12" s="43"/>
      <c r="J12" s="43"/>
      <c r="K12" s="76"/>
      <c r="L12" s="76" t="s">
        <v>16</v>
      </c>
      <c r="M12" s="84">
        <f>BA7</f>
        <v>7.0000000000000007E-2</v>
      </c>
      <c r="N12" s="78">
        <f>245.8*4.24*1.03*1.09*M12</f>
        <v>81.904827088000019</v>
      </c>
      <c r="O12" s="79"/>
      <c r="P12" s="85">
        <f>0.08*N12</f>
        <v>6.5523861670400017</v>
      </c>
      <c r="Q12" s="85">
        <f>0.86*N12</f>
        <v>70.438151295680015</v>
      </c>
      <c r="R12" s="85"/>
      <c r="S12" s="85">
        <f>0.06*N12</f>
        <v>4.9142896252800012</v>
      </c>
      <c r="T12" s="85">
        <f t="shared" si="2"/>
        <v>81.904827088000019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8"/>
      <c r="AJ12" s="57"/>
      <c r="AK12" s="57"/>
      <c r="AL12" s="57"/>
      <c r="AM12" s="57"/>
      <c r="AN12" s="57"/>
      <c r="AO12" s="57"/>
      <c r="AP12" s="57"/>
      <c r="AQ12" s="58"/>
      <c r="AR12" s="57"/>
      <c r="AS12" s="58"/>
      <c r="AT12" s="57"/>
      <c r="AU12" s="57"/>
      <c r="AV12" s="57"/>
      <c r="AW12" s="57"/>
      <c r="AX12" s="57"/>
      <c r="AY12" s="57"/>
      <c r="AZ12" s="57"/>
      <c r="BA12" s="58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9"/>
      <c r="BM12" s="57"/>
      <c r="BN12" s="46"/>
      <c r="BO12" s="48"/>
      <c r="BP12" s="49"/>
      <c r="BQ12" s="47"/>
      <c r="BR12" s="50"/>
    </row>
    <row r="13" spans="1:72" s="123" customFormat="1" ht="187.5" customHeight="1" x14ac:dyDescent="0.25">
      <c r="A13" s="111"/>
      <c r="B13" s="112"/>
      <c r="C13" s="113"/>
      <c r="D13" s="113"/>
      <c r="E13" s="114"/>
      <c r="F13" s="112"/>
      <c r="G13" s="112"/>
      <c r="H13" s="112"/>
      <c r="I13" s="112"/>
      <c r="J13" s="200" t="s">
        <v>251</v>
      </c>
      <c r="K13" s="115"/>
      <c r="L13" s="115"/>
      <c r="M13" s="201"/>
      <c r="N13" s="201">
        <f>N3+N7</f>
        <v>1216.593707088</v>
      </c>
      <c r="O13" s="201">
        <f t="shared" ref="O13:BK13" si="3">O3+O7</f>
        <v>0</v>
      </c>
      <c r="P13" s="201">
        <f t="shared" si="3"/>
        <v>38.614786167040002</v>
      </c>
      <c r="Q13" s="201">
        <f t="shared" si="3"/>
        <v>242.51925129568002</v>
      </c>
      <c r="R13" s="201">
        <f t="shared" si="3"/>
        <v>918.79512</v>
      </c>
      <c r="S13" s="201">
        <f t="shared" si="3"/>
        <v>16.670789625280001</v>
      </c>
      <c r="T13" s="201">
        <f t="shared" si="3"/>
        <v>1216.5999470880001</v>
      </c>
      <c r="U13" s="201">
        <f t="shared" si="3"/>
        <v>0</v>
      </c>
      <c r="V13" s="201">
        <f t="shared" si="3"/>
        <v>0</v>
      </c>
      <c r="W13" s="201">
        <f t="shared" si="3"/>
        <v>0</v>
      </c>
      <c r="X13" s="201">
        <f t="shared" si="3"/>
        <v>0</v>
      </c>
      <c r="Y13" s="201">
        <f t="shared" si="3"/>
        <v>0</v>
      </c>
      <c r="Z13" s="201">
        <f t="shared" si="3"/>
        <v>0</v>
      </c>
      <c r="AA13" s="201">
        <f t="shared" si="3"/>
        <v>0</v>
      </c>
      <c r="AB13" s="201">
        <f t="shared" si="3"/>
        <v>0</v>
      </c>
      <c r="AC13" s="201"/>
      <c r="AD13" s="201">
        <f t="shared" si="3"/>
        <v>14.530000000000001</v>
      </c>
      <c r="AE13" s="201"/>
      <c r="AF13" s="201">
        <f t="shared" si="3"/>
        <v>0</v>
      </c>
      <c r="AG13" s="201"/>
      <c r="AH13" s="201">
        <f t="shared" si="3"/>
        <v>0</v>
      </c>
      <c r="AI13" s="201"/>
      <c r="AJ13" s="201">
        <f t="shared" si="3"/>
        <v>60.476240000000004</v>
      </c>
      <c r="AK13" s="201">
        <f t="shared" si="3"/>
        <v>0</v>
      </c>
      <c r="AL13" s="201">
        <f t="shared" si="3"/>
        <v>0</v>
      </c>
      <c r="AM13" s="201">
        <f t="shared" si="3"/>
        <v>0</v>
      </c>
      <c r="AN13" s="201">
        <f t="shared" si="3"/>
        <v>0</v>
      </c>
      <c r="AO13" s="201">
        <f t="shared" si="3"/>
        <v>0</v>
      </c>
      <c r="AP13" s="201">
        <f t="shared" si="3"/>
        <v>0</v>
      </c>
      <c r="AQ13" s="201"/>
      <c r="AR13" s="201">
        <f t="shared" si="3"/>
        <v>1034.6888800000002</v>
      </c>
      <c r="AS13" s="201"/>
      <c r="AT13" s="201">
        <f t="shared" si="3"/>
        <v>24.999999999999996</v>
      </c>
      <c r="AU13" s="201">
        <f t="shared" si="3"/>
        <v>0</v>
      </c>
      <c r="AV13" s="201">
        <f t="shared" si="3"/>
        <v>0</v>
      </c>
      <c r="AW13" s="201">
        <f t="shared" si="3"/>
        <v>0</v>
      </c>
      <c r="AX13" s="201">
        <f t="shared" si="3"/>
        <v>0</v>
      </c>
      <c r="AY13" s="201"/>
      <c r="AZ13" s="201">
        <f t="shared" si="3"/>
        <v>0</v>
      </c>
      <c r="BA13" s="201"/>
      <c r="BB13" s="201">
        <f t="shared" si="3"/>
        <v>81.904827088000019</v>
      </c>
      <c r="BC13" s="201">
        <f t="shared" si="3"/>
        <v>0</v>
      </c>
      <c r="BD13" s="201">
        <f t="shared" si="3"/>
        <v>0</v>
      </c>
      <c r="BE13" s="201">
        <f t="shared" si="3"/>
        <v>0</v>
      </c>
      <c r="BF13" s="201">
        <f t="shared" si="3"/>
        <v>0</v>
      </c>
      <c r="BG13" s="201"/>
      <c r="BH13" s="201">
        <f t="shared" si="3"/>
        <v>0</v>
      </c>
      <c r="BI13" s="201"/>
      <c r="BJ13" s="201">
        <f t="shared" si="3"/>
        <v>0</v>
      </c>
      <c r="BK13" s="201">
        <f t="shared" si="3"/>
        <v>1216.5999470880001</v>
      </c>
      <c r="BL13" s="119"/>
      <c r="BM13" s="202"/>
      <c r="BN13" s="203"/>
      <c r="BO13" s="203"/>
      <c r="BP13" s="203"/>
      <c r="BQ13" s="120"/>
      <c r="BR13" s="121"/>
      <c r="BS13" s="122"/>
      <c r="BT13" s="204"/>
    </row>
    <row r="14" spans="1:72" s="18" customFormat="1" ht="187.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38"/>
      <c r="L14" s="38"/>
      <c r="M14" s="41"/>
      <c r="N14" s="28"/>
      <c r="O14" s="27"/>
      <c r="P14" s="28"/>
      <c r="Q14" s="28"/>
      <c r="R14" s="28"/>
      <c r="S14" s="28"/>
      <c r="T14" s="2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30"/>
      <c r="BK14" s="30"/>
      <c r="BL14" s="20"/>
      <c r="BM14" s="21"/>
      <c r="BN14" s="17"/>
      <c r="BO14" s="17"/>
      <c r="BP14" s="17"/>
      <c r="BQ14" s="19"/>
      <c r="BR14" s="20"/>
      <c r="BS14" s="21"/>
      <c r="BT14" s="26"/>
    </row>
    <row r="15" spans="1:72" s="18" customFormat="1" ht="409.6" customHeight="1" x14ac:dyDescent="0.25">
      <c r="A15" s="13"/>
      <c r="B15" s="14"/>
      <c r="C15" s="15"/>
      <c r="D15" s="15"/>
      <c r="E15" s="16"/>
      <c r="F15" s="14"/>
      <c r="G15" s="14"/>
      <c r="H15" s="14"/>
      <c r="I15" s="14"/>
      <c r="J15" s="14"/>
      <c r="K15" s="38"/>
      <c r="L15" s="38"/>
      <c r="M15" s="38"/>
      <c r="N15" s="39"/>
      <c r="O15" s="39"/>
      <c r="P15" s="39"/>
      <c r="Q15" s="39"/>
      <c r="R15" s="39"/>
      <c r="S15" s="39"/>
      <c r="T15" s="3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30"/>
      <c r="AS15" s="29"/>
      <c r="AT15" s="30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30"/>
      <c r="BL15" s="20"/>
      <c r="BM15" s="21"/>
      <c r="BN15" s="17"/>
      <c r="BO15" s="17"/>
      <c r="BP15" s="17"/>
      <c r="BQ15" s="19"/>
      <c r="BR15" s="20"/>
      <c r="BS15" s="21"/>
      <c r="BT15" s="26"/>
    </row>
    <row r="16" spans="1:72" s="18" customFormat="1" ht="409.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38"/>
      <c r="L16" s="38"/>
      <c r="M16" s="38"/>
      <c r="N16" s="39"/>
      <c r="O16" s="39"/>
      <c r="P16" s="39"/>
      <c r="Q16" s="39"/>
      <c r="R16" s="39"/>
      <c r="S16" s="39"/>
      <c r="T16" s="3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41"/>
      <c r="BB16" s="39"/>
      <c r="BC16" s="39"/>
      <c r="BD16" s="29"/>
      <c r="BE16" s="29"/>
      <c r="BF16" s="29"/>
      <c r="BG16" s="29"/>
      <c r="BH16" s="29"/>
      <c r="BI16" s="29"/>
      <c r="BJ16" s="30"/>
      <c r="BK16" s="30"/>
      <c r="BL16" s="20"/>
      <c r="BM16" s="21"/>
      <c r="BN16" s="17"/>
      <c r="BO16" s="17"/>
      <c r="BP16" s="17"/>
      <c r="BQ16" s="19"/>
      <c r="BR16" s="20"/>
      <c r="BS16" s="21"/>
      <c r="BT16" s="26"/>
    </row>
    <row r="17" spans="1:72" s="18" customFormat="1" ht="194.25" customHeight="1" x14ac:dyDescent="0.25">
      <c r="A17" s="13"/>
      <c r="B17" s="14"/>
      <c r="C17" s="15"/>
      <c r="D17" s="15"/>
      <c r="E17" s="16"/>
      <c r="F17" s="14"/>
      <c r="G17" s="14"/>
      <c r="H17" s="14"/>
      <c r="I17" s="14"/>
      <c r="J17" s="14"/>
      <c r="K17" s="38"/>
      <c r="L17" s="38"/>
      <c r="M17" s="41"/>
      <c r="N17" s="28"/>
      <c r="O17" s="27"/>
      <c r="P17" s="28"/>
      <c r="Q17" s="28"/>
      <c r="R17" s="28"/>
      <c r="S17" s="28"/>
      <c r="T17" s="28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30"/>
      <c r="BL17" s="20"/>
      <c r="BM17" s="21"/>
      <c r="BN17" s="32"/>
      <c r="BO17" s="32"/>
      <c r="BP17" s="32"/>
      <c r="BQ17" s="36"/>
      <c r="BR17" s="22"/>
      <c r="BS17" s="32"/>
      <c r="BT17" s="26"/>
    </row>
    <row r="18" spans="1:72" s="18" customFormat="1" ht="219.7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20"/>
      <c r="BM18" s="21"/>
      <c r="BN18" s="32"/>
      <c r="BO18" s="32"/>
      <c r="BP18" s="32"/>
      <c r="BQ18" s="36"/>
      <c r="BR18" s="22"/>
      <c r="BS18" s="32"/>
      <c r="BT18" s="26"/>
    </row>
    <row r="19" spans="1:72" s="18" customFormat="1" ht="198.75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27"/>
      <c r="L19" s="6"/>
      <c r="M19" s="29"/>
      <c r="N19" s="37"/>
      <c r="O19" s="37"/>
      <c r="P19" s="37"/>
      <c r="Q19" s="37"/>
      <c r="R19" s="37"/>
      <c r="S19" s="37"/>
      <c r="T19" s="37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5"/>
      <c r="BL19" s="20"/>
      <c r="BM19" s="21"/>
      <c r="BN19" s="17"/>
      <c r="BO19" s="17"/>
      <c r="BP19" s="17"/>
      <c r="BQ19" s="19"/>
      <c r="BR19" s="20"/>
      <c r="BS19" s="21"/>
      <c r="BT19" s="26"/>
    </row>
    <row r="20" spans="1:72" s="18" customFormat="1" ht="198.7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27"/>
      <c r="L20" s="6"/>
      <c r="M20" s="29"/>
      <c r="N20" s="30"/>
      <c r="O20" s="30"/>
      <c r="P20" s="30"/>
      <c r="Q20" s="30"/>
      <c r="R20" s="30"/>
      <c r="S20" s="30"/>
      <c r="T20" s="30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5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198.7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27"/>
      <c r="L21" s="6"/>
      <c r="M21" s="29"/>
      <c r="N21" s="28"/>
      <c r="O21" s="27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5"/>
      <c r="BL21" s="20"/>
      <c r="BM21" s="21"/>
      <c r="BN21" s="17"/>
      <c r="BO21" s="17"/>
      <c r="BP21" s="17"/>
      <c r="BQ21" s="19"/>
      <c r="BR21" s="20"/>
      <c r="BS21" s="21"/>
      <c r="BT21" s="26"/>
    </row>
    <row r="22" spans="1:72" s="18" customFormat="1" ht="146.2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27"/>
      <c r="L22" s="6"/>
      <c r="M22" s="29"/>
      <c r="N22" s="28"/>
      <c r="O22" s="27"/>
      <c r="P22" s="28"/>
      <c r="Q22" s="28"/>
      <c r="R22" s="28"/>
      <c r="S22" s="28"/>
      <c r="T22" s="28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30"/>
      <c r="BK22" s="25"/>
      <c r="BL22" s="20"/>
      <c r="BM22" s="21"/>
      <c r="BN22" s="17"/>
      <c r="BO22" s="17"/>
      <c r="BP22" s="17"/>
      <c r="BQ22" s="19"/>
      <c r="BR22" s="20"/>
      <c r="BS22" s="21"/>
      <c r="BT22" s="26"/>
    </row>
    <row r="23" spans="1:72" s="18" customFormat="1" ht="227.2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27"/>
      <c r="L23" s="6"/>
      <c r="M23" s="29"/>
      <c r="N23" s="28"/>
      <c r="O23" s="27"/>
      <c r="P23" s="28"/>
      <c r="Q23" s="28"/>
      <c r="R23" s="28"/>
      <c r="S23" s="28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25"/>
      <c r="BL23" s="20"/>
      <c r="BM23" s="21"/>
      <c r="BN23" s="17"/>
      <c r="BO23" s="17"/>
      <c r="BP23" s="17"/>
      <c r="BQ23" s="19"/>
      <c r="BR23" s="20"/>
      <c r="BS23" s="21"/>
      <c r="BT23" s="26"/>
    </row>
    <row r="24" spans="1:72" s="18" customFormat="1" ht="154.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6"/>
      <c r="M24" s="29"/>
      <c r="N24" s="28"/>
      <c r="O24" s="28"/>
      <c r="P24" s="28"/>
      <c r="Q24" s="28"/>
      <c r="R24" s="28"/>
      <c r="S24" s="28"/>
      <c r="T24" s="28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30"/>
      <c r="BK24" s="25"/>
      <c r="BL24" s="20"/>
      <c r="BM24" s="21"/>
      <c r="BN24" s="17"/>
      <c r="BO24" s="17"/>
      <c r="BP24" s="17"/>
      <c r="BQ24" s="19"/>
      <c r="BR24" s="20"/>
      <c r="BS24" s="21"/>
      <c r="BT24" s="26"/>
    </row>
    <row r="25" spans="1:72" s="18" customFormat="1" ht="154.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28"/>
      <c r="O25" s="27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32"/>
      <c r="BO25" s="32"/>
      <c r="BP25" s="32"/>
      <c r="BQ25" s="36"/>
      <c r="BR25" s="22"/>
      <c r="BS25" s="32"/>
      <c r="BT25" s="26"/>
    </row>
    <row r="26" spans="1:72" s="18" customFormat="1" ht="182.2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30"/>
      <c r="O26" s="30"/>
      <c r="P26" s="30"/>
      <c r="Q26" s="30"/>
      <c r="R26" s="30"/>
      <c r="S26" s="30"/>
      <c r="T26" s="3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17"/>
      <c r="BC26" s="17"/>
      <c r="BD26" s="17"/>
      <c r="BE26" s="17"/>
      <c r="BF26" s="17"/>
      <c r="BG26" s="29"/>
      <c r="BH26" s="29"/>
      <c r="BI26" s="30"/>
      <c r="BJ26" s="17"/>
      <c r="BK26" s="19"/>
      <c r="BL26" s="20"/>
      <c r="BM26" s="21"/>
      <c r="BN26" s="32"/>
      <c r="BO26" s="32"/>
      <c r="BP26" s="32"/>
      <c r="BQ26" s="36"/>
      <c r="BR26" s="22"/>
      <c r="BS26" s="32"/>
      <c r="BT26" s="26"/>
    </row>
    <row r="27" spans="1:72" s="18" customFormat="1" ht="182.2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30"/>
      <c r="O27" s="30"/>
      <c r="P27" s="30"/>
      <c r="Q27" s="30"/>
      <c r="R27" s="30"/>
      <c r="S27" s="30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20"/>
      <c r="BM27" s="21"/>
      <c r="BN27" s="32"/>
      <c r="BO27" s="32"/>
      <c r="BP27" s="32"/>
      <c r="BQ27" s="36"/>
      <c r="BR27" s="22"/>
      <c r="BS27" s="32"/>
      <c r="BT27" s="26"/>
    </row>
    <row r="28" spans="1:72" s="18" customFormat="1" ht="312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8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40"/>
      <c r="BB28" s="29"/>
      <c r="BC28" s="29"/>
      <c r="BD28" s="30"/>
      <c r="BE28" s="29"/>
      <c r="BF28" s="29"/>
      <c r="BG28" s="29"/>
      <c r="BH28" s="29"/>
      <c r="BI28" s="30"/>
      <c r="BJ28" s="29"/>
      <c r="BK28" s="25"/>
      <c r="BL28" s="20"/>
      <c r="BM28" s="21"/>
      <c r="BN28" s="22"/>
    </row>
    <row r="29" spans="1:72" s="18" customFormat="1" ht="174.7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30"/>
      <c r="BE29" s="29"/>
      <c r="BF29" s="29"/>
      <c r="BG29" s="29"/>
      <c r="BH29" s="29"/>
      <c r="BI29" s="30"/>
      <c r="BJ29" s="29"/>
      <c r="BK29" s="25"/>
      <c r="BL29" s="20"/>
      <c r="BM29" s="21"/>
      <c r="BN29" s="22"/>
    </row>
    <row r="30" spans="1:72" s="18" customFormat="1" ht="167.2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30"/>
      <c r="O30" s="30"/>
      <c r="P30" s="30"/>
      <c r="Q30" s="30"/>
      <c r="R30" s="30"/>
      <c r="S30" s="30"/>
      <c r="T30" s="3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40"/>
      <c r="BB30" s="29"/>
      <c r="BC30" s="29"/>
      <c r="BD30" s="30"/>
      <c r="BE30" s="29"/>
      <c r="BF30" s="29"/>
      <c r="BG30" s="29"/>
      <c r="BH30" s="29"/>
      <c r="BI30" s="30"/>
      <c r="BJ30" s="29"/>
      <c r="BK30" s="25"/>
      <c r="BL30" s="20"/>
      <c r="BM30" s="21"/>
      <c r="BN30" s="22"/>
    </row>
    <row r="31" spans="1:72" s="18" customFormat="1" ht="167.2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30"/>
      <c r="O31" s="30"/>
      <c r="P31" s="30"/>
      <c r="Q31" s="30"/>
      <c r="R31" s="30"/>
      <c r="S31" s="30"/>
      <c r="T31" s="30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30"/>
      <c r="BE31" s="29"/>
      <c r="BF31" s="29"/>
      <c r="BG31" s="29"/>
      <c r="BH31" s="29"/>
      <c r="BI31" s="30"/>
      <c r="BJ31" s="29"/>
      <c r="BK31" s="25"/>
      <c r="BL31" s="20"/>
      <c r="BM31" s="21"/>
      <c r="BN31" s="22"/>
    </row>
    <row r="32" spans="1:72" s="18" customFormat="1" ht="167.25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30"/>
      <c r="O32" s="30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30"/>
      <c r="BE32" s="29"/>
      <c r="BF32" s="29"/>
      <c r="BG32" s="29"/>
      <c r="BH32" s="29"/>
      <c r="BI32" s="30"/>
      <c r="BJ32" s="29"/>
      <c r="BK32" s="25"/>
      <c r="BL32" s="20"/>
      <c r="BM32" s="21"/>
      <c r="BN32" s="22"/>
    </row>
    <row r="33" spans="1:70" s="18" customFormat="1" ht="372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27"/>
      <c r="O33" s="27"/>
      <c r="P33" s="27"/>
      <c r="Q33" s="27"/>
      <c r="R33" s="27"/>
      <c r="S33" s="27"/>
      <c r="T33" s="2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20"/>
      <c r="BM33" s="17"/>
      <c r="BN33" s="17"/>
      <c r="BO33" s="17"/>
      <c r="BP33" s="17"/>
    </row>
    <row r="34" spans="1:70" s="18" customFormat="1" ht="257.25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27"/>
      <c r="O34" s="27"/>
      <c r="P34" s="35"/>
      <c r="Q34" s="35"/>
      <c r="R34" s="35"/>
      <c r="S34" s="35"/>
      <c r="T34" s="3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20"/>
      <c r="BM34" s="17"/>
      <c r="BN34" s="17"/>
      <c r="BO34" s="17"/>
      <c r="BP34" s="17"/>
    </row>
    <row r="35" spans="1:70" s="18" customFormat="1" ht="254.2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14"/>
      <c r="L35" s="16"/>
      <c r="M35" s="17"/>
      <c r="N35" s="14"/>
      <c r="O35" s="14"/>
      <c r="P35" s="23"/>
      <c r="Q35" s="23"/>
      <c r="R35" s="23"/>
      <c r="S35" s="23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20"/>
      <c r="BM35" s="17"/>
      <c r="BN35" s="17"/>
      <c r="BO35" s="17"/>
      <c r="BP35" s="17"/>
    </row>
    <row r="36" spans="1:70" s="18" customFormat="1" ht="319.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14"/>
      <c r="L36" s="16"/>
      <c r="M36" s="17"/>
      <c r="N36" s="19"/>
      <c r="O36" s="19"/>
      <c r="P36" s="19"/>
      <c r="Q36" s="19"/>
      <c r="R36" s="19"/>
      <c r="S36" s="19"/>
      <c r="T36" s="24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20"/>
      <c r="BM36" s="17"/>
      <c r="BN36" s="17"/>
      <c r="BO36" s="17"/>
      <c r="BP36" s="17"/>
    </row>
    <row r="37" spans="1:70" s="18" customFormat="1" ht="409.6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27"/>
      <c r="M37" s="27"/>
      <c r="N37" s="28"/>
      <c r="O37" s="27"/>
      <c r="P37" s="28"/>
      <c r="Q37" s="28"/>
      <c r="R37" s="28"/>
      <c r="S37" s="28"/>
      <c r="T37" s="28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20"/>
      <c r="BM37" s="17"/>
      <c r="BN37" s="17"/>
      <c r="BO37" s="17"/>
      <c r="BP37" s="17"/>
    </row>
    <row r="38" spans="1:70" s="18" customFormat="1" ht="141.7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30"/>
      <c r="O38" s="30"/>
      <c r="P38" s="30"/>
      <c r="Q38" s="30"/>
      <c r="R38" s="30"/>
      <c r="S38" s="30"/>
      <c r="T38" s="31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20"/>
      <c r="BM38" s="17"/>
      <c r="BN38" s="17"/>
      <c r="BO38" s="17"/>
      <c r="BP38" s="17"/>
    </row>
    <row r="39" spans="1:70" s="18" customFormat="1" ht="141.7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27"/>
      <c r="L39" s="6"/>
      <c r="M39" s="27"/>
      <c r="N39" s="30"/>
      <c r="O39" s="30"/>
      <c r="P39" s="30"/>
      <c r="Q39" s="30"/>
      <c r="R39" s="30"/>
      <c r="S39" s="30"/>
      <c r="T39" s="30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0" s="18" customFormat="1" ht="292.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27"/>
      <c r="L40" s="6"/>
      <c r="M40" s="29"/>
      <c r="N40" s="33"/>
      <c r="O40" s="27"/>
      <c r="P40" s="33"/>
      <c r="Q40" s="33"/>
      <c r="R40" s="33"/>
      <c r="S40" s="33"/>
      <c r="T40" s="33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20"/>
      <c r="BQ40" s="21"/>
      <c r="BR40" s="22"/>
    </row>
    <row r="41" spans="1:70" s="18" customFormat="1" ht="177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27"/>
      <c r="L41" s="6"/>
      <c r="M41" s="29"/>
      <c r="N41" s="27"/>
      <c r="O41" s="27"/>
      <c r="P41" s="35"/>
      <c r="Q41" s="35"/>
      <c r="R41" s="35"/>
      <c r="S41" s="35"/>
      <c r="T41" s="34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20"/>
      <c r="BQ41" s="21"/>
      <c r="BR41" s="22"/>
    </row>
  </sheetData>
  <autoFilter ref="A2:BM13"/>
  <pageMargins left="0" right="0" top="0" bottom="0" header="0" footer="0"/>
  <pageSetup paperSize="8" scale="18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5"/>
  <sheetViews>
    <sheetView view="pageBreakPreview" zoomScale="30" zoomScaleNormal="70" zoomScaleSheetLayoutView="30" workbookViewId="0">
      <pane ySplit="2" topLeftCell="A3" activePane="bottomLeft" state="frozen"/>
      <selection pane="bottomLeft" activeCell="E5" sqref="E5"/>
    </sheetView>
  </sheetViews>
  <sheetFormatPr defaultColWidth="9.140625" defaultRowHeight="27.75" x14ac:dyDescent="0.4"/>
  <cols>
    <col min="1" max="1" width="37.85546875" style="3" customWidth="1"/>
    <col min="2" max="2" width="25.5703125" style="3" customWidth="1"/>
    <col min="3" max="3" width="35.42578125" style="3" customWidth="1"/>
    <col min="4" max="4" width="36.85546875" style="3" customWidth="1"/>
    <col min="5" max="5" width="16.42578125" style="3" customWidth="1"/>
    <col min="6" max="6" width="50.85546875" style="3" customWidth="1"/>
    <col min="7" max="7" width="23.5703125" style="3" customWidth="1"/>
    <col min="8" max="8" width="59.7109375" style="3" customWidth="1"/>
    <col min="9" max="10" width="255.5703125" style="2" customWidth="1"/>
    <col min="11" max="11" width="38.140625" style="2" customWidth="1"/>
    <col min="12" max="12" width="57.28515625" style="11" customWidth="1"/>
    <col min="13" max="13" width="54.85546875" style="11" customWidth="1"/>
    <col min="14" max="14" width="41" style="11" customWidth="1"/>
    <col min="15" max="15" width="2.140625" style="11" hidden="1" customWidth="1"/>
    <col min="16" max="16" width="36.5703125" style="11" customWidth="1"/>
    <col min="17" max="17" width="33.28515625" style="11" customWidth="1"/>
    <col min="18" max="18" width="28.85546875" style="11" customWidth="1"/>
    <col min="19" max="19" width="29.85546875" style="11" customWidth="1"/>
    <col min="20" max="20" width="33.7109375" style="11" customWidth="1"/>
    <col min="21" max="21" width="12.42578125" style="1" hidden="1" customWidth="1"/>
    <col min="22" max="22" width="9.140625" style="1" hidden="1" customWidth="1"/>
    <col min="23" max="24" width="10.140625" style="1" hidden="1" customWidth="1"/>
    <col min="25" max="27" width="17" style="1" hidden="1" customWidth="1"/>
    <col min="28" max="28" width="24.85546875" style="1" hidden="1" customWidth="1"/>
    <col min="29" max="29" width="25.7109375" style="1" customWidth="1"/>
    <col min="30" max="30" width="30.140625" style="1" customWidth="1"/>
    <col min="31" max="31" width="21" style="1" customWidth="1"/>
    <col min="32" max="32" width="25.85546875" style="1" customWidth="1"/>
    <col min="33" max="33" width="56.7109375" style="1" customWidth="1"/>
    <col min="34" max="34" width="21" style="1" customWidth="1"/>
    <col min="35" max="35" width="28.7109375" style="1" customWidth="1"/>
    <col min="36" max="36" width="24" style="1" customWidth="1"/>
    <col min="37" max="38" width="10.7109375" style="1" hidden="1" customWidth="1"/>
    <col min="39" max="39" width="12.7109375" style="1" hidden="1" customWidth="1"/>
    <col min="40" max="40" width="9.140625" style="1" hidden="1" customWidth="1"/>
    <col min="41" max="41" width="9.5703125" style="1" hidden="1" customWidth="1"/>
    <col min="42" max="42" width="9.140625" style="1" hidden="1" customWidth="1"/>
    <col min="43" max="43" width="27.140625" style="1" customWidth="1"/>
    <col min="44" max="44" width="30.140625" style="1" customWidth="1"/>
    <col min="45" max="45" width="21.42578125" style="1" customWidth="1"/>
    <col min="46" max="46" width="23.42578125" style="1" customWidth="1"/>
    <col min="47" max="50" width="9.140625" style="1" hidden="1" customWidth="1"/>
    <col min="51" max="51" width="51" style="1" customWidth="1"/>
    <col min="52" max="52" width="24.28515625" style="1" customWidth="1"/>
    <col min="53" max="53" width="64.7109375" style="1" customWidth="1"/>
    <col min="54" max="54" width="27.5703125" style="1" customWidth="1"/>
    <col min="55" max="55" width="23.140625" style="1" hidden="1" customWidth="1"/>
    <col min="56" max="56" width="18.140625" style="1" hidden="1" customWidth="1"/>
    <col min="57" max="57" width="22.5703125" style="1" hidden="1" customWidth="1"/>
    <col min="58" max="58" width="3.85546875" style="1" hidden="1" customWidth="1"/>
    <col min="59" max="59" width="33.85546875" style="1" customWidth="1"/>
    <col min="60" max="60" width="22.85546875" style="1" customWidth="1"/>
    <col min="61" max="61" width="58.28515625" style="1" customWidth="1"/>
    <col min="62" max="62" width="33" style="1" customWidth="1"/>
    <col min="63" max="63" width="31.5703125" style="12" customWidth="1"/>
    <col min="64" max="64" width="37.28515625" style="10" customWidth="1"/>
    <col min="65" max="65" width="82.5703125" style="1" customWidth="1"/>
    <col min="66" max="66" width="17.7109375" style="5" customWidth="1"/>
    <col min="67" max="67" width="9.140625" style="1"/>
    <col min="68" max="68" width="16.42578125" style="1" bestFit="1" customWidth="1"/>
    <col min="69" max="16384" width="9.140625" style="1"/>
  </cols>
  <sheetData>
    <row r="1" spans="1:70" ht="61.5" x14ac:dyDescent="0.9">
      <c r="C1" s="9"/>
      <c r="D1" s="4"/>
      <c r="E1" s="4"/>
    </row>
    <row r="2" spans="1:70" s="8" customFormat="1" ht="282.75" customHeight="1" x14ac:dyDescent="0.25">
      <c r="A2" s="6" t="s">
        <v>0</v>
      </c>
      <c r="B2" s="6" t="s">
        <v>25</v>
      </c>
      <c r="C2" s="6" t="s">
        <v>26</v>
      </c>
      <c r="D2" s="6" t="s">
        <v>33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52" t="s">
        <v>29</v>
      </c>
      <c r="L2" s="53" t="s">
        <v>34</v>
      </c>
      <c r="M2" s="53" t="s">
        <v>35</v>
      </c>
      <c r="N2" s="53" t="s">
        <v>36</v>
      </c>
      <c r="O2" s="53"/>
      <c r="P2" s="53" t="s">
        <v>37</v>
      </c>
      <c r="Q2" s="53" t="s">
        <v>38</v>
      </c>
      <c r="R2" s="53" t="s">
        <v>39</v>
      </c>
      <c r="S2" s="53" t="s">
        <v>40</v>
      </c>
      <c r="T2" s="53" t="s">
        <v>41</v>
      </c>
      <c r="U2" s="52" t="s">
        <v>4</v>
      </c>
      <c r="V2" s="52"/>
      <c r="W2" s="52" t="s">
        <v>23</v>
      </c>
      <c r="X2" s="52"/>
      <c r="Y2" s="52" t="s">
        <v>30</v>
      </c>
      <c r="Z2" s="52"/>
      <c r="AA2" s="52" t="s">
        <v>5</v>
      </c>
      <c r="AB2" s="52"/>
      <c r="AC2" s="52" t="s">
        <v>6</v>
      </c>
      <c r="AD2" s="52"/>
      <c r="AE2" s="52" t="s">
        <v>7</v>
      </c>
      <c r="AF2" s="52"/>
      <c r="AG2" s="52" t="s">
        <v>8</v>
      </c>
      <c r="AH2" s="52"/>
      <c r="AI2" s="52" t="s">
        <v>9</v>
      </c>
      <c r="AJ2" s="52"/>
      <c r="AK2" s="52" t="s">
        <v>10</v>
      </c>
      <c r="AL2" s="52"/>
      <c r="AM2" s="52" t="s">
        <v>11</v>
      </c>
      <c r="AN2" s="52"/>
      <c r="AO2" s="52" t="s">
        <v>10</v>
      </c>
      <c r="AP2" s="52"/>
      <c r="AQ2" s="52" t="s">
        <v>12</v>
      </c>
      <c r="AR2" s="52"/>
      <c r="AS2" s="52" t="s">
        <v>27</v>
      </c>
      <c r="AT2" s="52"/>
      <c r="AU2" s="52" t="s">
        <v>13</v>
      </c>
      <c r="AV2" s="52"/>
      <c r="AW2" s="52" t="s">
        <v>14</v>
      </c>
      <c r="AX2" s="52"/>
      <c r="AY2" s="52" t="s">
        <v>15</v>
      </c>
      <c r="AZ2" s="52" t="s">
        <v>36</v>
      </c>
      <c r="BA2" s="52" t="s">
        <v>16</v>
      </c>
      <c r="BB2" s="52" t="s">
        <v>42</v>
      </c>
      <c r="BC2" s="52" t="s">
        <v>17</v>
      </c>
      <c r="BD2" s="52"/>
      <c r="BE2" s="52" t="s">
        <v>18</v>
      </c>
      <c r="BF2" s="52"/>
      <c r="BG2" s="52" t="s">
        <v>32</v>
      </c>
      <c r="BH2" s="52"/>
      <c r="BI2" s="52" t="s">
        <v>31</v>
      </c>
      <c r="BJ2" s="52"/>
      <c r="BK2" s="54" t="s">
        <v>22</v>
      </c>
      <c r="BL2" s="55" t="s">
        <v>21</v>
      </c>
      <c r="BM2" s="56" t="s">
        <v>19</v>
      </c>
      <c r="BN2" s="7"/>
    </row>
    <row r="3" spans="1:70" s="221" customFormat="1" ht="253.5" customHeight="1" x14ac:dyDescent="0.25">
      <c r="A3" s="206" t="s">
        <v>51</v>
      </c>
      <c r="B3" s="207" t="s">
        <v>76</v>
      </c>
      <c r="C3" s="208">
        <v>466.1</v>
      </c>
      <c r="D3" s="208"/>
      <c r="E3" s="209">
        <v>14.5</v>
      </c>
      <c r="F3" s="207" t="s">
        <v>100</v>
      </c>
      <c r="G3" s="207" t="s">
        <v>149</v>
      </c>
      <c r="H3" s="207" t="s">
        <v>125</v>
      </c>
      <c r="I3" s="207" t="s">
        <v>152</v>
      </c>
      <c r="J3" s="207" t="s">
        <v>175</v>
      </c>
      <c r="K3" s="210" t="s">
        <v>224</v>
      </c>
      <c r="L3" s="210"/>
      <c r="M3" s="210"/>
      <c r="N3" s="211">
        <f>SUM(N4)</f>
        <v>101.84</v>
      </c>
      <c r="O3" s="211">
        <f t="shared" ref="O3:T3" si="0">SUM(O4)</f>
        <v>0</v>
      </c>
      <c r="P3" s="211">
        <f t="shared" si="0"/>
        <v>8.1471999999999998</v>
      </c>
      <c r="Q3" s="211">
        <f t="shared" si="0"/>
        <v>87.582400000000007</v>
      </c>
      <c r="R3" s="211">
        <f t="shared" si="0"/>
        <v>0</v>
      </c>
      <c r="S3" s="211">
        <f t="shared" si="0"/>
        <v>6.1104000000000003</v>
      </c>
      <c r="T3" s="210">
        <f t="shared" si="0"/>
        <v>101.84</v>
      </c>
      <c r="U3" s="214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3">
        <v>0.08</v>
      </c>
      <c r="BB3" s="223">
        <f>T4</f>
        <v>101.84</v>
      </c>
      <c r="BC3" s="223"/>
      <c r="BD3" s="212"/>
      <c r="BE3" s="212"/>
      <c r="BF3" s="212"/>
      <c r="BG3" s="212"/>
      <c r="BH3" s="212"/>
      <c r="BI3" s="212"/>
      <c r="BJ3" s="212"/>
      <c r="BK3" s="212">
        <f>BB3</f>
        <v>101.84</v>
      </c>
      <c r="BL3" s="215">
        <v>42446</v>
      </c>
      <c r="BM3" s="212"/>
      <c r="BN3" s="216"/>
      <c r="BO3" s="217"/>
      <c r="BP3" s="218"/>
      <c r="BQ3" s="219"/>
      <c r="BR3" s="220"/>
    </row>
    <row r="4" spans="1:70" s="18" customFormat="1" ht="135.75" customHeight="1" x14ac:dyDescent="0.25">
      <c r="A4" s="13"/>
      <c r="B4" s="14"/>
      <c r="C4" s="15"/>
      <c r="D4" s="15"/>
      <c r="E4" s="16"/>
      <c r="F4" s="14"/>
      <c r="G4" s="14"/>
      <c r="H4" s="14"/>
      <c r="I4" s="14"/>
      <c r="J4" s="14"/>
      <c r="K4" s="80"/>
      <c r="L4" s="80" t="s">
        <v>16</v>
      </c>
      <c r="M4" s="80">
        <f>BA3</f>
        <v>0.08</v>
      </c>
      <c r="N4" s="81">
        <f>M4*1273</f>
        <v>101.84</v>
      </c>
      <c r="O4" s="81"/>
      <c r="P4" s="81">
        <f>N4*0.08</f>
        <v>8.1471999999999998</v>
      </c>
      <c r="Q4" s="81">
        <f>N4*0.86</f>
        <v>87.582400000000007</v>
      </c>
      <c r="R4" s="81">
        <v>0</v>
      </c>
      <c r="S4" s="81">
        <f>N4*0.06</f>
        <v>6.1104000000000003</v>
      </c>
      <c r="T4" s="80">
        <f>SUM(P4:S4)</f>
        <v>101.84</v>
      </c>
      <c r="U4" s="61"/>
      <c r="V4" s="62"/>
      <c r="W4" s="62"/>
      <c r="X4" s="62"/>
      <c r="Y4" s="62"/>
      <c r="Z4" s="62"/>
      <c r="AA4" s="62"/>
      <c r="AB4" s="62"/>
      <c r="AC4" s="63"/>
      <c r="AD4" s="62"/>
      <c r="AE4" s="62"/>
      <c r="AF4" s="62"/>
      <c r="AG4" s="62"/>
      <c r="AH4" s="62"/>
      <c r="AI4" s="63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4"/>
      <c r="BB4" s="61"/>
      <c r="BC4" s="61"/>
      <c r="BD4" s="62"/>
      <c r="BE4" s="62"/>
      <c r="BF4" s="62"/>
      <c r="BG4" s="62"/>
      <c r="BH4" s="62"/>
      <c r="BI4" s="62"/>
      <c r="BJ4" s="62"/>
      <c r="BK4" s="62"/>
      <c r="BL4" s="65"/>
      <c r="BM4" s="62"/>
      <c r="BN4" s="29"/>
      <c r="BO4" s="30"/>
      <c r="BP4" s="19"/>
      <c r="BQ4" s="20"/>
      <c r="BR4" s="21"/>
    </row>
    <row r="5" spans="1:70" s="221" customFormat="1" ht="267.75" customHeight="1" x14ac:dyDescent="0.25">
      <c r="A5" s="206" t="s">
        <v>52</v>
      </c>
      <c r="B5" s="207" t="s">
        <v>77</v>
      </c>
      <c r="C5" s="208">
        <v>466.1</v>
      </c>
      <c r="D5" s="208">
        <v>466.1</v>
      </c>
      <c r="E5" s="209">
        <v>13</v>
      </c>
      <c r="F5" s="207" t="s">
        <v>101</v>
      </c>
      <c r="G5" s="207" t="s">
        <v>43</v>
      </c>
      <c r="H5" s="207" t="s">
        <v>126</v>
      </c>
      <c r="I5" s="207" t="s">
        <v>153</v>
      </c>
      <c r="J5" s="207" t="s">
        <v>176</v>
      </c>
      <c r="K5" s="210" t="s">
        <v>237</v>
      </c>
      <c r="L5" s="210"/>
      <c r="M5" s="210"/>
      <c r="N5" s="210">
        <f>N6</f>
        <v>8.1999999999999993</v>
      </c>
      <c r="O5" s="210">
        <f t="shared" ref="O5:S5" si="1">O6</f>
        <v>0</v>
      </c>
      <c r="P5" s="210">
        <f t="shared" si="1"/>
        <v>0.26</v>
      </c>
      <c r="Q5" s="210">
        <f t="shared" si="1"/>
        <v>1.1599999999999999</v>
      </c>
      <c r="R5" s="210">
        <f t="shared" si="1"/>
        <v>6.7</v>
      </c>
      <c r="S5" s="210">
        <f t="shared" si="1"/>
        <v>0.08</v>
      </c>
      <c r="T5" s="210">
        <f>P5+Q5+R5+S5</f>
        <v>8.2000000000000011</v>
      </c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23" t="s">
        <v>238</v>
      </c>
      <c r="AZ5" s="223">
        <f>T6</f>
        <v>8.2000000000000011</v>
      </c>
      <c r="BA5" s="223"/>
      <c r="BB5" s="214"/>
      <c r="BC5" s="214"/>
      <c r="BD5" s="212"/>
      <c r="BE5" s="212"/>
      <c r="BF5" s="212"/>
      <c r="BG5" s="223"/>
      <c r="BH5" s="214"/>
      <c r="BI5" s="214"/>
      <c r="BJ5" s="212"/>
      <c r="BK5" s="212">
        <f>AZ5</f>
        <v>8.2000000000000011</v>
      </c>
      <c r="BL5" s="215">
        <v>42445</v>
      </c>
      <c r="BM5" s="212" t="s">
        <v>239</v>
      </c>
      <c r="BN5" s="216"/>
      <c r="BO5" s="217"/>
      <c r="BP5" s="218"/>
      <c r="BQ5" s="219"/>
      <c r="BR5" s="220"/>
    </row>
    <row r="6" spans="1:70" s="18" customFormat="1" ht="245.25" customHeight="1" x14ac:dyDescent="0.25">
      <c r="A6" s="13"/>
      <c r="B6" s="14"/>
      <c r="C6" s="15"/>
      <c r="D6" s="15"/>
      <c r="E6" s="16"/>
      <c r="F6" s="14"/>
      <c r="G6" s="14"/>
      <c r="H6" s="14"/>
      <c r="I6" s="14"/>
      <c r="J6" s="14"/>
      <c r="K6" s="76"/>
      <c r="L6" s="76" t="s">
        <v>15</v>
      </c>
      <c r="M6" s="76" t="s">
        <v>238</v>
      </c>
      <c r="N6" s="76">
        <v>8.1999999999999993</v>
      </c>
      <c r="O6" s="76"/>
      <c r="P6" s="76">
        <v>0.26</v>
      </c>
      <c r="Q6" s="76">
        <v>1.1599999999999999</v>
      </c>
      <c r="R6" s="76">
        <v>6.7</v>
      </c>
      <c r="S6" s="76">
        <v>0.08</v>
      </c>
      <c r="T6" s="76">
        <f>P6+Q6+R6+S6</f>
        <v>8.2000000000000011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4"/>
      <c r="BB6" s="61"/>
      <c r="BC6" s="61"/>
      <c r="BD6" s="62"/>
      <c r="BE6" s="62"/>
      <c r="BF6" s="62"/>
      <c r="BG6" s="60"/>
      <c r="BH6" s="61"/>
      <c r="BI6" s="61"/>
      <c r="BJ6" s="62"/>
      <c r="BK6" s="62"/>
      <c r="BL6" s="65"/>
      <c r="BM6" s="62"/>
      <c r="BN6" s="29"/>
      <c r="BO6" s="30"/>
      <c r="BP6" s="19"/>
      <c r="BQ6" s="20"/>
      <c r="BR6" s="21"/>
    </row>
    <row r="7" spans="1:70" s="221" customFormat="1" ht="272.25" customHeight="1" x14ac:dyDescent="0.25">
      <c r="A7" s="206" t="s">
        <v>62</v>
      </c>
      <c r="B7" s="207" t="s">
        <v>87</v>
      </c>
      <c r="C7" s="208">
        <v>466.1</v>
      </c>
      <c r="D7" s="208">
        <v>466.1</v>
      </c>
      <c r="E7" s="209">
        <v>4</v>
      </c>
      <c r="F7" s="207" t="s">
        <v>111</v>
      </c>
      <c r="G7" s="207" t="s">
        <v>46</v>
      </c>
      <c r="H7" s="207" t="s">
        <v>136</v>
      </c>
      <c r="I7" s="207" t="s">
        <v>163</v>
      </c>
      <c r="J7" s="207" t="s">
        <v>185</v>
      </c>
      <c r="K7" s="210" t="s">
        <v>225</v>
      </c>
      <c r="L7" s="210"/>
      <c r="M7" s="224"/>
      <c r="N7" s="225">
        <f>N8</f>
        <v>140.03</v>
      </c>
      <c r="O7" s="225">
        <f t="shared" ref="O7:T7" si="2">O8</f>
        <v>0</v>
      </c>
      <c r="P7" s="225">
        <f t="shared" si="2"/>
        <v>11.202400000000001</v>
      </c>
      <c r="Q7" s="225">
        <f t="shared" si="2"/>
        <v>120.4258</v>
      </c>
      <c r="R7" s="225">
        <f t="shared" si="2"/>
        <v>0</v>
      </c>
      <c r="S7" s="225">
        <f t="shared" si="2"/>
        <v>8.4017999999999997</v>
      </c>
      <c r="T7" s="225">
        <f t="shared" si="2"/>
        <v>140.03</v>
      </c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22"/>
      <c r="AJ7" s="212"/>
      <c r="AK7" s="212"/>
      <c r="AL7" s="212"/>
      <c r="AM7" s="212"/>
      <c r="AN7" s="212"/>
      <c r="AO7" s="212"/>
      <c r="AP7" s="212"/>
      <c r="AQ7" s="222"/>
      <c r="AR7" s="212"/>
      <c r="AS7" s="222"/>
      <c r="AT7" s="212"/>
      <c r="AU7" s="212"/>
      <c r="AV7" s="212"/>
      <c r="AW7" s="212"/>
      <c r="AX7" s="212"/>
      <c r="AY7" s="223"/>
      <c r="AZ7" s="214"/>
      <c r="BA7" s="213">
        <v>0.11</v>
      </c>
      <c r="BB7" s="226">
        <f>T8</f>
        <v>140.03</v>
      </c>
      <c r="BC7" s="227"/>
      <c r="BD7" s="212"/>
      <c r="BE7" s="212"/>
      <c r="BF7" s="212"/>
      <c r="BG7" s="212"/>
      <c r="BH7" s="212"/>
      <c r="BI7" s="212"/>
      <c r="BJ7" s="212"/>
      <c r="BK7" s="212">
        <f>BB7</f>
        <v>140.03</v>
      </c>
      <c r="BL7" s="215">
        <v>42444</v>
      </c>
      <c r="BM7" s="212" t="s">
        <v>226</v>
      </c>
      <c r="BN7" s="216"/>
      <c r="BO7" s="217"/>
      <c r="BP7" s="218"/>
      <c r="BQ7" s="219"/>
      <c r="BR7" s="220"/>
    </row>
    <row r="8" spans="1:70" s="18" customFormat="1" ht="127.5" customHeight="1" x14ac:dyDescent="0.25">
      <c r="A8" s="13"/>
      <c r="B8" s="14"/>
      <c r="C8" s="15"/>
      <c r="D8" s="15"/>
      <c r="E8" s="16"/>
      <c r="F8" s="14"/>
      <c r="G8" s="14"/>
      <c r="H8" s="14"/>
      <c r="I8" s="14"/>
      <c r="J8" s="14"/>
      <c r="K8" s="80"/>
      <c r="L8" s="80" t="s">
        <v>16</v>
      </c>
      <c r="M8" s="83">
        <f>BA7</f>
        <v>0.11</v>
      </c>
      <c r="N8" s="92">
        <f>1273*M8</f>
        <v>140.03</v>
      </c>
      <c r="O8" s="92"/>
      <c r="P8" s="92">
        <f>0.08*N8</f>
        <v>11.202400000000001</v>
      </c>
      <c r="Q8" s="92">
        <f>0.86*N8</f>
        <v>120.4258</v>
      </c>
      <c r="R8" s="92"/>
      <c r="S8" s="92">
        <f>0.06*N8</f>
        <v>8.4017999999999997</v>
      </c>
      <c r="T8" s="92">
        <f>P8+Q8+R8+S8</f>
        <v>140.03</v>
      </c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3"/>
      <c r="AJ8" s="62"/>
      <c r="AK8" s="62"/>
      <c r="AL8" s="62"/>
      <c r="AM8" s="62"/>
      <c r="AN8" s="62"/>
      <c r="AO8" s="62"/>
      <c r="AP8" s="62"/>
      <c r="AQ8" s="63"/>
      <c r="AR8" s="62"/>
      <c r="AS8" s="63"/>
      <c r="AT8" s="62"/>
      <c r="AU8" s="62"/>
      <c r="AV8" s="62"/>
      <c r="AW8" s="62"/>
      <c r="AX8" s="62"/>
      <c r="AY8" s="60"/>
      <c r="AZ8" s="61"/>
      <c r="BA8" s="64"/>
      <c r="BB8" s="61"/>
      <c r="BC8" s="60"/>
      <c r="BD8" s="62"/>
      <c r="BE8" s="62"/>
      <c r="BF8" s="62"/>
      <c r="BG8" s="62"/>
      <c r="BH8" s="62"/>
      <c r="BI8" s="62"/>
      <c r="BJ8" s="62"/>
      <c r="BK8" s="62"/>
      <c r="BL8" s="65"/>
      <c r="BM8" s="62"/>
      <c r="BN8" s="29"/>
      <c r="BO8" s="30"/>
      <c r="BP8" s="19"/>
      <c r="BQ8" s="20"/>
      <c r="BR8" s="21"/>
    </row>
    <row r="9" spans="1:70" s="221" customFormat="1" ht="189.75" customHeight="1" x14ac:dyDescent="0.25">
      <c r="A9" s="206" t="s">
        <v>63</v>
      </c>
      <c r="B9" s="207" t="s">
        <v>88</v>
      </c>
      <c r="C9" s="208">
        <v>466.1</v>
      </c>
      <c r="D9" s="208"/>
      <c r="E9" s="209">
        <v>14</v>
      </c>
      <c r="F9" s="207" t="s">
        <v>112</v>
      </c>
      <c r="G9" s="207" t="s">
        <v>44</v>
      </c>
      <c r="H9" s="207" t="s">
        <v>137</v>
      </c>
      <c r="I9" s="207" t="s">
        <v>164</v>
      </c>
      <c r="J9" s="207" t="s">
        <v>186</v>
      </c>
      <c r="K9" s="210" t="s">
        <v>227</v>
      </c>
      <c r="L9" s="210"/>
      <c r="M9" s="224"/>
      <c r="N9" s="225">
        <f>N10</f>
        <v>50.92</v>
      </c>
      <c r="O9" s="225">
        <f t="shared" ref="O9:T9" si="3">O10</f>
        <v>0</v>
      </c>
      <c r="P9" s="225">
        <f t="shared" si="3"/>
        <v>4.0735999999999999</v>
      </c>
      <c r="Q9" s="225">
        <f t="shared" si="3"/>
        <v>43.791200000000003</v>
      </c>
      <c r="R9" s="225">
        <f t="shared" si="3"/>
        <v>0</v>
      </c>
      <c r="S9" s="225">
        <f t="shared" si="3"/>
        <v>3.0552000000000001</v>
      </c>
      <c r="T9" s="225">
        <f t="shared" si="3"/>
        <v>50.92</v>
      </c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22"/>
      <c r="AJ9" s="212"/>
      <c r="AK9" s="212"/>
      <c r="AL9" s="212"/>
      <c r="AM9" s="212"/>
      <c r="AN9" s="212"/>
      <c r="AO9" s="212"/>
      <c r="AP9" s="212"/>
      <c r="AQ9" s="222"/>
      <c r="AR9" s="212"/>
      <c r="AS9" s="222"/>
      <c r="AT9" s="212"/>
      <c r="AU9" s="212"/>
      <c r="AV9" s="212"/>
      <c r="AW9" s="212"/>
      <c r="AX9" s="212"/>
      <c r="AY9" s="223"/>
      <c r="AZ9" s="214"/>
      <c r="BA9" s="213">
        <v>0.04</v>
      </c>
      <c r="BB9" s="226">
        <f>T10</f>
        <v>50.92</v>
      </c>
      <c r="BC9" s="227"/>
      <c r="BD9" s="212"/>
      <c r="BE9" s="212"/>
      <c r="BF9" s="212"/>
      <c r="BG9" s="212"/>
      <c r="BH9" s="212"/>
      <c r="BI9" s="212"/>
      <c r="BJ9" s="212"/>
      <c r="BK9" s="212">
        <f>BB9</f>
        <v>50.92</v>
      </c>
      <c r="BL9" s="215">
        <v>42446</v>
      </c>
      <c r="BM9" s="212"/>
      <c r="BN9" s="216"/>
      <c r="BO9" s="217"/>
      <c r="BP9" s="218"/>
      <c r="BQ9" s="219"/>
      <c r="BR9" s="220"/>
    </row>
    <row r="10" spans="1:70" s="18" customFormat="1" ht="189.75" customHeight="1" x14ac:dyDescent="0.25">
      <c r="A10" s="13"/>
      <c r="B10" s="14"/>
      <c r="C10" s="15"/>
      <c r="D10" s="15"/>
      <c r="E10" s="16"/>
      <c r="F10" s="14"/>
      <c r="G10" s="14"/>
      <c r="H10" s="14"/>
      <c r="I10" s="14"/>
      <c r="J10" s="14"/>
      <c r="K10" s="80"/>
      <c r="L10" s="80" t="s">
        <v>16</v>
      </c>
      <c r="M10" s="80">
        <f>BA9</f>
        <v>0.04</v>
      </c>
      <c r="N10" s="92">
        <f>1273*M10</f>
        <v>50.92</v>
      </c>
      <c r="O10" s="92"/>
      <c r="P10" s="92">
        <f>N10*0.08</f>
        <v>4.0735999999999999</v>
      </c>
      <c r="Q10" s="92">
        <f>0.86*N10</f>
        <v>43.791200000000003</v>
      </c>
      <c r="R10" s="92"/>
      <c r="S10" s="92">
        <f>0.06*N10</f>
        <v>3.0552000000000001</v>
      </c>
      <c r="T10" s="92">
        <f>P10+Q10+R10+S10</f>
        <v>50.92</v>
      </c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3"/>
      <c r="AJ10" s="62"/>
      <c r="AK10" s="62"/>
      <c r="AL10" s="62"/>
      <c r="AM10" s="62"/>
      <c r="AN10" s="62"/>
      <c r="AO10" s="62"/>
      <c r="AP10" s="62"/>
      <c r="AQ10" s="63"/>
      <c r="AR10" s="62"/>
      <c r="AS10" s="63"/>
      <c r="AT10" s="62"/>
      <c r="AU10" s="62"/>
      <c r="AV10" s="62"/>
      <c r="AW10" s="62"/>
      <c r="AX10" s="62"/>
      <c r="AY10" s="60"/>
      <c r="AZ10" s="61"/>
      <c r="BA10" s="64"/>
      <c r="BB10" s="61"/>
      <c r="BC10" s="60"/>
      <c r="BD10" s="62"/>
      <c r="BE10" s="62"/>
      <c r="BF10" s="62"/>
      <c r="BG10" s="62"/>
      <c r="BH10" s="62"/>
      <c r="BI10" s="62"/>
      <c r="BJ10" s="62"/>
      <c r="BK10" s="62"/>
      <c r="BL10" s="65"/>
      <c r="BM10" s="62"/>
      <c r="BN10" s="29"/>
      <c r="BO10" s="30"/>
      <c r="BP10" s="19"/>
      <c r="BQ10" s="20"/>
      <c r="BR10" s="21"/>
    </row>
    <row r="11" spans="1:70" s="221" customFormat="1" ht="184.5" customHeight="1" x14ac:dyDescent="0.25">
      <c r="A11" s="206" t="s">
        <v>64</v>
      </c>
      <c r="B11" s="207" t="s">
        <v>89</v>
      </c>
      <c r="C11" s="208">
        <v>466.1</v>
      </c>
      <c r="D11" s="208"/>
      <c r="E11" s="209">
        <v>15</v>
      </c>
      <c r="F11" s="207" t="s">
        <v>113</v>
      </c>
      <c r="G11" s="207" t="s">
        <v>151</v>
      </c>
      <c r="H11" s="207" t="s">
        <v>138</v>
      </c>
      <c r="I11" s="207" t="s">
        <v>49</v>
      </c>
      <c r="J11" s="207" t="s">
        <v>187</v>
      </c>
      <c r="K11" s="210"/>
      <c r="L11" s="210"/>
      <c r="M11" s="210"/>
      <c r="N11" s="211">
        <f>SUM(N12)</f>
        <v>32.543999999999997</v>
      </c>
      <c r="O11" s="211">
        <f t="shared" ref="O11:T11" si="4">SUM(O12)</f>
        <v>0</v>
      </c>
      <c r="P11" s="211">
        <f t="shared" si="4"/>
        <v>2.6035199999999996</v>
      </c>
      <c r="Q11" s="211">
        <f t="shared" si="4"/>
        <v>29.289599999999997</v>
      </c>
      <c r="R11" s="211">
        <f t="shared" si="4"/>
        <v>0</v>
      </c>
      <c r="S11" s="211">
        <f t="shared" si="4"/>
        <v>0.6508799999999999</v>
      </c>
      <c r="T11" s="211">
        <f t="shared" si="4"/>
        <v>32.543999999999997</v>
      </c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22"/>
      <c r="AJ11" s="212"/>
      <c r="AK11" s="212"/>
      <c r="AL11" s="212"/>
      <c r="AM11" s="212"/>
      <c r="AN11" s="212"/>
      <c r="AO11" s="212"/>
      <c r="AP11" s="212"/>
      <c r="AQ11" s="222"/>
      <c r="AR11" s="212"/>
      <c r="AS11" s="222"/>
      <c r="AT11" s="212"/>
      <c r="AU11" s="212"/>
      <c r="AV11" s="212"/>
      <c r="AW11" s="212"/>
      <c r="AX11" s="212"/>
      <c r="AY11" s="223"/>
      <c r="AZ11" s="214"/>
      <c r="BA11" s="213"/>
      <c r="BB11" s="214"/>
      <c r="BC11" s="223"/>
      <c r="BD11" s="212"/>
      <c r="BE11" s="212"/>
      <c r="BF11" s="212"/>
      <c r="BG11" s="223" t="s">
        <v>212</v>
      </c>
      <c r="BH11" s="214">
        <f>T12</f>
        <v>32.543999999999997</v>
      </c>
      <c r="BI11" s="214"/>
      <c r="BJ11" s="212"/>
      <c r="BK11" s="212">
        <f>BH11</f>
        <v>32.543999999999997</v>
      </c>
      <c r="BL11" s="215">
        <v>42447</v>
      </c>
      <c r="BM11" s="212"/>
      <c r="BN11" s="216"/>
      <c r="BO11" s="217"/>
      <c r="BP11" s="218"/>
      <c r="BQ11" s="219"/>
      <c r="BR11" s="220"/>
    </row>
    <row r="12" spans="1:70" s="18" customFormat="1" ht="194.25" customHeight="1" x14ac:dyDescent="0.25">
      <c r="A12" s="13"/>
      <c r="B12" s="14"/>
      <c r="C12" s="15"/>
      <c r="D12" s="15"/>
      <c r="E12" s="16"/>
      <c r="F12" s="14"/>
      <c r="G12" s="14"/>
      <c r="H12" s="14"/>
      <c r="I12" s="14"/>
      <c r="J12" s="14"/>
      <c r="K12" s="80"/>
      <c r="L12" s="80" t="s">
        <v>211</v>
      </c>
      <c r="M12" s="80" t="str">
        <f>BG11</f>
        <v>0,12 км по трассе</v>
      </c>
      <c r="N12" s="81">
        <f>0.12*135.6*2</f>
        <v>32.543999999999997</v>
      </c>
      <c r="O12" s="81"/>
      <c r="P12" s="81">
        <f>N12*0.08</f>
        <v>2.6035199999999996</v>
      </c>
      <c r="Q12" s="81">
        <f>N12*0.9</f>
        <v>29.289599999999997</v>
      </c>
      <c r="R12" s="81">
        <v>0</v>
      </c>
      <c r="S12" s="81">
        <f>N12*0.02</f>
        <v>0.6508799999999999</v>
      </c>
      <c r="T12" s="81">
        <f>SUM(P12:S12)</f>
        <v>32.543999999999997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3"/>
      <c r="AJ12" s="62"/>
      <c r="AK12" s="62"/>
      <c r="AL12" s="62"/>
      <c r="AM12" s="62"/>
      <c r="AN12" s="62"/>
      <c r="AO12" s="62"/>
      <c r="AP12" s="62"/>
      <c r="AQ12" s="63"/>
      <c r="AR12" s="62"/>
      <c r="AS12" s="63"/>
      <c r="AT12" s="62"/>
      <c r="AU12" s="62"/>
      <c r="AV12" s="62"/>
      <c r="AW12" s="62"/>
      <c r="AX12" s="62"/>
      <c r="AY12" s="60"/>
      <c r="AZ12" s="61"/>
      <c r="BA12" s="64"/>
      <c r="BB12" s="61"/>
      <c r="BC12" s="60"/>
      <c r="BD12" s="62"/>
      <c r="BE12" s="62"/>
      <c r="BF12" s="62"/>
      <c r="BG12" s="62"/>
      <c r="BH12" s="62"/>
      <c r="BI12" s="62"/>
      <c r="BJ12" s="62"/>
      <c r="BK12" s="62"/>
      <c r="BL12" s="65"/>
      <c r="BM12" s="62"/>
      <c r="BN12" s="29"/>
      <c r="BO12" s="30"/>
      <c r="BP12" s="19"/>
      <c r="BQ12" s="20"/>
      <c r="BR12" s="21"/>
    </row>
    <row r="13" spans="1:70" s="221" customFormat="1" ht="212.25" customHeight="1" x14ac:dyDescent="0.25">
      <c r="A13" s="206" t="s">
        <v>65</v>
      </c>
      <c r="B13" s="207" t="s">
        <v>90</v>
      </c>
      <c r="C13" s="208">
        <v>466.1</v>
      </c>
      <c r="D13" s="208">
        <v>466.1</v>
      </c>
      <c r="E13" s="209">
        <v>12</v>
      </c>
      <c r="F13" s="207" t="s">
        <v>114</v>
      </c>
      <c r="G13" s="207" t="s">
        <v>44</v>
      </c>
      <c r="H13" s="207" t="s">
        <v>139</v>
      </c>
      <c r="I13" s="207" t="s">
        <v>165</v>
      </c>
      <c r="J13" s="207" t="s">
        <v>186</v>
      </c>
      <c r="K13" s="210" t="s">
        <v>223</v>
      </c>
      <c r="L13" s="210"/>
      <c r="M13" s="210"/>
      <c r="N13" s="211">
        <f>SUM(N14)</f>
        <v>89.110000000000014</v>
      </c>
      <c r="O13" s="211">
        <f t="shared" ref="O13:T13" si="5">SUM(O14)</f>
        <v>0</v>
      </c>
      <c r="P13" s="211">
        <f t="shared" si="5"/>
        <v>7.1288000000000009</v>
      </c>
      <c r="Q13" s="211">
        <f t="shared" si="5"/>
        <v>76.634600000000006</v>
      </c>
      <c r="R13" s="211">
        <f t="shared" si="5"/>
        <v>0</v>
      </c>
      <c r="S13" s="211">
        <f t="shared" si="5"/>
        <v>5.3466000000000005</v>
      </c>
      <c r="T13" s="211">
        <f t="shared" si="5"/>
        <v>89.11</v>
      </c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3">
        <v>7.0000000000000007E-2</v>
      </c>
      <c r="BB13" s="214">
        <f>T14</f>
        <v>89.11</v>
      </c>
      <c r="BC13" s="214"/>
      <c r="BD13" s="212"/>
      <c r="BE13" s="212"/>
      <c r="BF13" s="212"/>
      <c r="BG13" s="212"/>
      <c r="BH13" s="212"/>
      <c r="BI13" s="212"/>
      <c r="BJ13" s="212"/>
      <c r="BK13" s="212">
        <f>BB13</f>
        <v>89.11</v>
      </c>
      <c r="BL13" s="215">
        <v>42445</v>
      </c>
      <c r="BM13" s="212"/>
      <c r="BN13" s="216"/>
      <c r="BO13" s="217"/>
      <c r="BP13" s="218"/>
      <c r="BQ13" s="219"/>
      <c r="BR13" s="220"/>
    </row>
    <row r="14" spans="1:70" s="18" customFormat="1" ht="212.25" customHeight="1" x14ac:dyDescent="0.25">
      <c r="A14" s="13"/>
      <c r="B14" s="14"/>
      <c r="C14" s="15"/>
      <c r="D14" s="15"/>
      <c r="E14" s="16"/>
      <c r="F14" s="14"/>
      <c r="G14" s="14"/>
      <c r="H14" s="14"/>
      <c r="I14" s="14"/>
      <c r="J14" s="14"/>
      <c r="K14" s="80"/>
      <c r="L14" s="80" t="s">
        <v>16</v>
      </c>
      <c r="M14" s="80">
        <f>BA13</f>
        <v>7.0000000000000007E-2</v>
      </c>
      <c r="N14" s="81">
        <f>M14*1273</f>
        <v>89.110000000000014</v>
      </c>
      <c r="O14" s="81"/>
      <c r="P14" s="81">
        <f>N14*0.08</f>
        <v>7.1288000000000009</v>
      </c>
      <c r="Q14" s="81">
        <f>N14*0.86</f>
        <v>76.634600000000006</v>
      </c>
      <c r="R14" s="81">
        <v>0</v>
      </c>
      <c r="S14" s="81">
        <f>N14*0.06</f>
        <v>5.3466000000000005</v>
      </c>
      <c r="T14" s="81">
        <f>SUM(P14:S14)</f>
        <v>89.11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3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5"/>
      <c r="BM14" s="62"/>
      <c r="BN14" s="29"/>
      <c r="BO14" s="30"/>
      <c r="BP14" s="19"/>
      <c r="BQ14" s="20"/>
      <c r="BR14" s="21"/>
    </row>
    <row r="15" spans="1:70" s="221" customFormat="1" ht="171.75" customHeight="1" x14ac:dyDescent="0.25">
      <c r="A15" s="206" t="s">
        <v>74</v>
      </c>
      <c r="B15" s="207">
        <v>41146120</v>
      </c>
      <c r="C15" s="208">
        <v>466.1</v>
      </c>
      <c r="D15" s="208"/>
      <c r="E15" s="209">
        <v>10</v>
      </c>
      <c r="F15" s="207" t="s">
        <v>123</v>
      </c>
      <c r="G15" s="207" t="s">
        <v>48</v>
      </c>
      <c r="H15" s="207" t="s">
        <v>147</v>
      </c>
      <c r="I15" s="207" t="s">
        <v>174</v>
      </c>
      <c r="J15" s="207" t="s">
        <v>196</v>
      </c>
      <c r="K15" s="210" t="s">
        <v>220</v>
      </c>
      <c r="L15" s="210"/>
      <c r="M15" s="210"/>
      <c r="N15" s="211">
        <f>SUM(N16)</f>
        <v>44.555000000000007</v>
      </c>
      <c r="O15" s="211">
        <f t="shared" ref="O15:T15" si="6">SUM(O16)</f>
        <v>0</v>
      </c>
      <c r="P15" s="211">
        <f t="shared" si="6"/>
        <v>3.5644000000000005</v>
      </c>
      <c r="Q15" s="211">
        <f t="shared" si="6"/>
        <v>38.317300000000003</v>
      </c>
      <c r="R15" s="211">
        <f t="shared" si="6"/>
        <v>0</v>
      </c>
      <c r="S15" s="211">
        <f t="shared" si="6"/>
        <v>2.6733000000000002</v>
      </c>
      <c r="T15" s="211">
        <f t="shared" si="6"/>
        <v>44.555</v>
      </c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3">
        <v>3.5000000000000003E-2</v>
      </c>
      <c r="BB15" s="214">
        <f>T16</f>
        <v>44.555</v>
      </c>
      <c r="BC15" s="214"/>
      <c r="BD15" s="212"/>
      <c r="BE15" s="212"/>
      <c r="BF15" s="212"/>
      <c r="BG15" s="212"/>
      <c r="BH15" s="212"/>
      <c r="BI15" s="212"/>
      <c r="BJ15" s="212"/>
      <c r="BK15" s="212">
        <f>BB15</f>
        <v>44.555</v>
      </c>
      <c r="BL15" s="215">
        <v>42440</v>
      </c>
      <c r="BM15" s="212"/>
      <c r="BN15" s="216"/>
      <c r="BO15" s="217"/>
      <c r="BP15" s="218"/>
      <c r="BQ15" s="219"/>
      <c r="BR15" s="220"/>
    </row>
    <row r="16" spans="1:70" s="18" customFormat="1" ht="129.75" customHeight="1" x14ac:dyDescent="0.25">
      <c r="A16" s="13"/>
      <c r="B16" s="14"/>
      <c r="C16" s="15"/>
      <c r="D16" s="15"/>
      <c r="E16" s="16"/>
      <c r="F16" s="14"/>
      <c r="G16" s="14"/>
      <c r="H16" s="14"/>
      <c r="I16" s="14"/>
      <c r="J16" s="14"/>
      <c r="K16" s="80"/>
      <c r="L16" s="80" t="s">
        <v>16</v>
      </c>
      <c r="M16" s="80">
        <f>BA15</f>
        <v>3.5000000000000003E-2</v>
      </c>
      <c r="N16" s="81">
        <f>M16*1273</f>
        <v>44.555000000000007</v>
      </c>
      <c r="O16" s="81"/>
      <c r="P16" s="81">
        <f>N16*0.08</f>
        <v>3.5644000000000005</v>
      </c>
      <c r="Q16" s="81">
        <f>N16*0.86</f>
        <v>38.317300000000003</v>
      </c>
      <c r="R16" s="81">
        <v>0</v>
      </c>
      <c r="S16" s="81">
        <f>N16*0.06</f>
        <v>2.6733000000000002</v>
      </c>
      <c r="T16" s="81">
        <f t="shared" ref="T16" si="7">SUM(P16:S16)</f>
        <v>44.555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75"/>
      <c r="BB16" s="66"/>
      <c r="BC16" s="66"/>
      <c r="BD16" s="62"/>
      <c r="BE16" s="62"/>
      <c r="BF16" s="62"/>
      <c r="BG16" s="62"/>
      <c r="BH16" s="62"/>
      <c r="BI16" s="62"/>
      <c r="BJ16" s="62"/>
      <c r="BK16" s="70"/>
      <c r="BL16" s="65"/>
      <c r="BM16" s="62"/>
      <c r="BN16" s="29"/>
      <c r="BO16" s="30"/>
      <c r="BP16" s="19"/>
      <c r="BQ16" s="20"/>
      <c r="BR16" s="21"/>
    </row>
    <row r="17" spans="1:72" s="123" customFormat="1" ht="187.5" customHeight="1" x14ac:dyDescent="0.25">
      <c r="A17" s="111"/>
      <c r="B17" s="112"/>
      <c r="C17" s="113"/>
      <c r="D17" s="113"/>
      <c r="E17" s="114"/>
      <c r="F17" s="112"/>
      <c r="G17" s="112"/>
      <c r="H17" s="112"/>
      <c r="I17" s="112"/>
      <c r="J17" s="200" t="s">
        <v>251</v>
      </c>
      <c r="K17" s="115"/>
      <c r="L17" s="115"/>
      <c r="M17" s="201"/>
      <c r="N17" s="201">
        <f>N3+N5+N7+N9+N11+N13+N15</f>
        <v>467.19900000000001</v>
      </c>
      <c r="O17" s="201">
        <f t="shared" ref="O17:BK17" si="8">O3+O5+O7+O9+O11+O13+O15</f>
        <v>0</v>
      </c>
      <c r="P17" s="201">
        <f t="shared" si="8"/>
        <v>36.97992</v>
      </c>
      <c r="Q17" s="201">
        <f t="shared" si="8"/>
        <v>397.20089999999999</v>
      </c>
      <c r="R17" s="201">
        <f t="shared" si="8"/>
        <v>6.7</v>
      </c>
      <c r="S17" s="201">
        <f t="shared" si="8"/>
        <v>26.318180000000002</v>
      </c>
      <c r="T17" s="201">
        <f t="shared" si="8"/>
        <v>467.19900000000001</v>
      </c>
      <c r="U17" s="201">
        <f t="shared" si="8"/>
        <v>0</v>
      </c>
      <c r="V17" s="201">
        <f t="shared" si="8"/>
        <v>0</v>
      </c>
      <c r="W17" s="201">
        <f t="shared" si="8"/>
        <v>0</v>
      </c>
      <c r="X17" s="201">
        <f t="shared" si="8"/>
        <v>0</v>
      </c>
      <c r="Y17" s="201">
        <f t="shared" si="8"/>
        <v>0</v>
      </c>
      <c r="Z17" s="201">
        <f t="shared" si="8"/>
        <v>0</v>
      </c>
      <c r="AA17" s="201">
        <f t="shared" si="8"/>
        <v>0</v>
      </c>
      <c r="AB17" s="201">
        <f t="shared" si="8"/>
        <v>0</v>
      </c>
      <c r="AC17" s="201"/>
      <c r="AD17" s="201">
        <f t="shared" si="8"/>
        <v>0</v>
      </c>
      <c r="AE17" s="201"/>
      <c r="AF17" s="201">
        <f t="shared" si="8"/>
        <v>0</v>
      </c>
      <c r="AG17" s="201"/>
      <c r="AH17" s="201">
        <f t="shared" si="8"/>
        <v>0</v>
      </c>
      <c r="AI17" s="201"/>
      <c r="AJ17" s="201">
        <f t="shared" si="8"/>
        <v>0</v>
      </c>
      <c r="AK17" s="201">
        <f t="shared" si="8"/>
        <v>0</v>
      </c>
      <c r="AL17" s="201">
        <f t="shared" si="8"/>
        <v>0</v>
      </c>
      <c r="AM17" s="201">
        <f t="shared" si="8"/>
        <v>0</v>
      </c>
      <c r="AN17" s="201">
        <f t="shared" si="8"/>
        <v>0</v>
      </c>
      <c r="AO17" s="201">
        <f t="shared" si="8"/>
        <v>0</v>
      </c>
      <c r="AP17" s="201">
        <f t="shared" si="8"/>
        <v>0</v>
      </c>
      <c r="AQ17" s="201"/>
      <c r="AR17" s="201">
        <f t="shared" si="8"/>
        <v>0</v>
      </c>
      <c r="AS17" s="201"/>
      <c r="AT17" s="201">
        <f t="shared" si="8"/>
        <v>0</v>
      </c>
      <c r="AU17" s="201">
        <f t="shared" si="8"/>
        <v>0</v>
      </c>
      <c r="AV17" s="201">
        <f t="shared" si="8"/>
        <v>0</v>
      </c>
      <c r="AW17" s="201">
        <f t="shared" si="8"/>
        <v>0</v>
      </c>
      <c r="AX17" s="201">
        <f t="shared" si="8"/>
        <v>0</v>
      </c>
      <c r="AY17" s="201"/>
      <c r="AZ17" s="201">
        <f t="shared" si="8"/>
        <v>8.2000000000000011</v>
      </c>
      <c r="BA17" s="201"/>
      <c r="BB17" s="201">
        <f t="shared" si="8"/>
        <v>426.45500000000004</v>
      </c>
      <c r="BC17" s="201">
        <f t="shared" si="8"/>
        <v>0</v>
      </c>
      <c r="BD17" s="201">
        <f t="shared" si="8"/>
        <v>0</v>
      </c>
      <c r="BE17" s="201">
        <f t="shared" si="8"/>
        <v>0</v>
      </c>
      <c r="BF17" s="201">
        <f t="shared" si="8"/>
        <v>0</v>
      </c>
      <c r="BG17" s="201"/>
      <c r="BH17" s="201">
        <f t="shared" si="8"/>
        <v>32.543999999999997</v>
      </c>
      <c r="BI17" s="201"/>
      <c r="BJ17" s="201">
        <f t="shared" si="8"/>
        <v>0</v>
      </c>
      <c r="BK17" s="201">
        <f t="shared" si="8"/>
        <v>467.19900000000001</v>
      </c>
      <c r="BL17" s="119"/>
      <c r="BM17" s="202"/>
      <c r="BN17" s="203"/>
      <c r="BO17" s="203"/>
      <c r="BP17" s="203"/>
      <c r="BQ17" s="120"/>
      <c r="BR17" s="121"/>
      <c r="BS17" s="122"/>
      <c r="BT17" s="204"/>
    </row>
    <row r="18" spans="1:72" s="18" customFormat="1" ht="187.5" customHeight="1" x14ac:dyDescent="0.25">
      <c r="A18" s="13"/>
      <c r="B18" s="14"/>
      <c r="C18" s="15"/>
      <c r="D18" s="15"/>
      <c r="E18" s="16"/>
      <c r="F18" s="14"/>
      <c r="G18" s="14"/>
      <c r="H18" s="14"/>
      <c r="I18" s="14"/>
      <c r="J18" s="14"/>
      <c r="K18" s="38"/>
      <c r="L18" s="38"/>
      <c r="M18" s="41"/>
      <c r="N18" s="28"/>
      <c r="O18" s="27"/>
      <c r="P18" s="28"/>
      <c r="Q18" s="28"/>
      <c r="R18" s="28"/>
      <c r="S18" s="28"/>
      <c r="T18" s="28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30"/>
      <c r="BL18" s="20"/>
      <c r="BM18" s="21"/>
      <c r="BN18" s="17"/>
      <c r="BO18" s="17"/>
      <c r="BP18" s="17"/>
      <c r="BQ18" s="19"/>
      <c r="BR18" s="20"/>
      <c r="BS18" s="21"/>
      <c r="BT18" s="26"/>
    </row>
    <row r="19" spans="1:72" s="18" customFormat="1" ht="409.6" customHeight="1" x14ac:dyDescent="0.25">
      <c r="A19" s="13"/>
      <c r="B19" s="14"/>
      <c r="C19" s="15"/>
      <c r="D19" s="15"/>
      <c r="E19" s="16"/>
      <c r="F19" s="14"/>
      <c r="G19" s="14"/>
      <c r="H19" s="14"/>
      <c r="I19" s="14"/>
      <c r="J19" s="14"/>
      <c r="K19" s="38"/>
      <c r="L19" s="38"/>
      <c r="M19" s="38"/>
      <c r="N19" s="39"/>
      <c r="O19" s="39"/>
      <c r="P19" s="39"/>
      <c r="Q19" s="39"/>
      <c r="R19" s="39"/>
      <c r="S19" s="39"/>
      <c r="T19" s="3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30"/>
      <c r="AS19" s="29"/>
      <c r="AT19" s="30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30"/>
      <c r="BL19" s="20"/>
      <c r="BM19" s="21"/>
      <c r="BN19" s="17"/>
      <c r="BO19" s="17"/>
      <c r="BP19" s="17"/>
      <c r="BQ19" s="19"/>
      <c r="BR19" s="20"/>
      <c r="BS19" s="21"/>
      <c r="BT19" s="26"/>
    </row>
    <row r="20" spans="1:72" s="18" customFormat="1" ht="409.5" customHeight="1" x14ac:dyDescent="0.25">
      <c r="A20" s="13"/>
      <c r="B20" s="14"/>
      <c r="C20" s="15"/>
      <c r="D20" s="15"/>
      <c r="E20" s="16"/>
      <c r="F20" s="14"/>
      <c r="G20" s="14"/>
      <c r="H20" s="14"/>
      <c r="I20" s="14"/>
      <c r="J20" s="14"/>
      <c r="K20" s="38"/>
      <c r="L20" s="38"/>
      <c r="M20" s="38"/>
      <c r="N20" s="39"/>
      <c r="O20" s="39"/>
      <c r="P20" s="39"/>
      <c r="Q20" s="39"/>
      <c r="R20" s="39"/>
      <c r="S20" s="39"/>
      <c r="T20" s="3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41"/>
      <c r="BB20" s="39"/>
      <c r="BC20" s="39"/>
      <c r="BD20" s="29"/>
      <c r="BE20" s="29"/>
      <c r="BF20" s="29"/>
      <c r="BG20" s="29"/>
      <c r="BH20" s="29"/>
      <c r="BI20" s="29"/>
      <c r="BJ20" s="30"/>
      <c r="BK20" s="30"/>
      <c r="BL20" s="20"/>
      <c r="BM20" s="21"/>
      <c r="BN20" s="17"/>
      <c r="BO20" s="17"/>
      <c r="BP20" s="17"/>
      <c r="BQ20" s="19"/>
      <c r="BR20" s="20"/>
      <c r="BS20" s="21"/>
      <c r="BT20" s="26"/>
    </row>
    <row r="21" spans="1:72" s="18" customFormat="1" ht="194.25" customHeight="1" x14ac:dyDescent="0.25">
      <c r="A21" s="13"/>
      <c r="B21" s="14"/>
      <c r="C21" s="15"/>
      <c r="D21" s="15"/>
      <c r="E21" s="16"/>
      <c r="F21" s="14"/>
      <c r="G21" s="14"/>
      <c r="H21" s="14"/>
      <c r="I21" s="14"/>
      <c r="J21" s="14"/>
      <c r="K21" s="38"/>
      <c r="L21" s="38"/>
      <c r="M21" s="41"/>
      <c r="N21" s="28"/>
      <c r="O21" s="27"/>
      <c r="P21" s="28"/>
      <c r="Q21" s="28"/>
      <c r="R21" s="28"/>
      <c r="S21" s="28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30"/>
      <c r="BL21" s="20"/>
      <c r="BM21" s="21"/>
      <c r="BN21" s="32"/>
      <c r="BO21" s="32"/>
      <c r="BP21" s="32"/>
      <c r="BQ21" s="36"/>
      <c r="BR21" s="22"/>
      <c r="BS21" s="32"/>
      <c r="BT21" s="26"/>
    </row>
    <row r="22" spans="1:72" s="18" customFormat="1" ht="219.75" customHeight="1" x14ac:dyDescent="0.25">
      <c r="A22" s="13"/>
      <c r="B22" s="14"/>
      <c r="C22" s="15"/>
      <c r="D22" s="15"/>
      <c r="E22" s="16"/>
      <c r="F22" s="14"/>
      <c r="G22" s="14"/>
      <c r="H22" s="14"/>
      <c r="I22" s="14"/>
      <c r="J22" s="14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17"/>
      <c r="BC22" s="17"/>
      <c r="BD22" s="17"/>
      <c r="BE22" s="17"/>
      <c r="BF22" s="17"/>
      <c r="BG22" s="17"/>
      <c r="BH22" s="17"/>
      <c r="BI22" s="17"/>
      <c r="BJ22" s="17"/>
      <c r="BK22" s="19"/>
      <c r="BL22" s="20"/>
      <c r="BM22" s="21"/>
      <c r="BN22" s="32"/>
      <c r="BO22" s="32"/>
      <c r="BP22" s="32"/>
      <c r="BQ22" s="36"/>
      <c r="BR22" s="22"/>
      <c r="BS22" s="32"/>
      <c r="BT22" s="26"/>
    </row>
    <row r="23" spans="1:72" s="18" customFormat="1" ht="198.75" customHeight="1" x14ac:dyDescent="0.25">
      <c r="A23" s="13"/>
      <c r="B23" s="14"/>
      <c r="C23" s="15"/>
      <c r="D23" s="15"/>
      <c r="E23" s="16"/>
      <c r="F23" s="14"/>
      <c r="G23" s="14"/>
      <c r="H23" s="14"/>
      <c r="I23" s="14"/>
      <c r="J23" s="14"/>
      <c r="K23" s="27"/>
      <c r="L23" s="6"/>
      <c r="M23" s="29"/>
      <c r="N23" s="37"/>
      <c r="O23" s="37"/>
      <c r="P23" s="37"/>
      <c r="Q23" s="37"/>
      <c r="R23" s="37"/>
      <c r="S23" s="37"/>
      <c r="T23" s="37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30"/>
      <c r="BK23" s="25"/>
      <c r="BL23" s="20"/>
      <c r="BM23" s="21"/>
      <c r="BN23" s="17"/>
      <c r="BO23" s="17"/>
      <c r="BP23" s="17"/>
      <c r="BQ23" s="19"/>
      <c r="BR23" s="20"/>
      <c r="BS23" s="21"/>
      <c r="BT23" s="26"/>
    </row>
    <row r="24" spans="1:72" s="18" customFormat="1" ht="198.75" customHeight="1" x14ac:dyDescent="0.25">
      <c r="A24" s="13"/>
      <c r="B24" s="14"/>
      <c r="C24" s="15"/>
      <c r="D24" s="15"/>
      <c r="E24" s="16"/>
      <c r="F24" s="14"/>
      <c r="G24" s="14"/>
      <c r="H24" s="14"/>
      <c r="I24" s="14"/>
      <c r="J24" s="14"/>
      <c r="K24" s="27"/>
      <c r="L24" s="6"/>
      <c r="M24" s="29"/>
      <c r="N24" s="30"/>
      <c r="O24" s="30"/>
      <c r="P24" s="30"/>
      <c r="Q24" s="30"/>
      <c r="R24" s="30"/>
      <c r="S24" s="30"/>
      <c r="T24" s="30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30"/>
      <c r="BK24" s="25"/>
      <c r="BL24" s="20"/>
      <c r="BM24" s="21"/>
      <c r="BN24" s="17"/>
      <c r="BO24" s="17"/>
      <c r="BP24" s="17"/>
      <c r="BQ24" s="19"/>
      <c r="BR24" s="20"/>
      <c r="BS24" s="21"/>
      <c r="BT24" s="26"/>
    </row>
    <row r="25" spans="1:72" s="18" customFormat="1" ht="198.75" customHeight="1" x14ac:dyDescent="0.25">
      <c r="A25" s="13"/>
      <c r="B25" s="14"/>
      <c r="C25" s="15"/>
      <c r="D25" s="15"/>
      <c r="E25" s="16"/>
      <c r="F25" s="14"/>
      <c r="G25" s="14"/>
      <c r="H25" s="14"/>
      <c r="I25" s="14"/>
      <c r="J25" s="14"/>
      <c r="K25" s="27"/>
      <c r="L25" s="6"/>
      <c r="M25" s="29"/>
      <c r="N25" s="28"/>
      <c r="O25" s="27"/>
      <c r="P25" s="28"/>
      <c r="Q25" s="28"/>
      <c r="R25" s="28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30"/>
      <c r="BK25" s="25"/>
      <c r="BL25" s="20"/>
      <c r="BM25" s="21"/>
      <c r="BN25" s="17"/>
      <c r="BO25" s="17"/>
      <c r="BP25" s="17"/>
      <c r="BQ25" s="19"/>
      <c r="BR25" s="20"/>
      <c r="BS25" s="21"/>
      <c r="BT25" s="26"/>
    </row>
    <row r="26" spans="1:72" s="18" customFormat="1" ht="146.25" customHeight="1" x14ac:dyDescent="0.25">
      <c r="A26" s="13"/>
      <c r="B26" s="14"/>
      <c r="C26" s="15"/>
      <c r="D26" s="15"/>
      <c r="E26" s="16"/>
      <c r="F26" s="14"/>
      <c r="G26" s="14"/>
      <c r="H26" s="14"/>
      <c r="I26" s="14"/>
      <c r="J26" s="14"/>
      <c r="K26" s="27"/>
      <c r="L26" s="6"/>
      <c r="M26" s="29"/>
      <c r="N26" s="28"/>
      <c r="O26" s="27"/>
      <c r="P26" s="28"/>
      <c r="Q26" s="28"/>
      <c r="R26" s="28"/>
      <c r="S26" s="28"/>
      <c r="T26" s="28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0"/>
      <c r="BK26" s="25"/>
      <c r="BL26" s="20"/>
      <c r="BM26" s="21"/>
      <c r="BN26" s="17"/>
      <c r="BO26" s="17"/>
      <c r="BP26" s="17"/>
      <c r="BQ26" s="19"/>
      <c r="BR26" s="20"/>
      <c r="BS26" s="21"/>
      <c r="BT26" s="26"/>
    </row>
    <row r="27" spans="1:72" s="18" customFormat="1" ht="227.25" customHeight="1" x14ac:dyDescent="0.25">
      <c r="A27" s="13"/>
      <c r="B27" s="14"/>
      <c r="C27" s="15"/>
      <c r="D27" s="15"/>
      <c r="E27" s="16"/>
      <c r="F27" s="14"/>
      <c r="G27" s="14"/>
      <c r="H27" s="14"/>
      <c r="I27" s="14"/>
      <c r="J27" s="14"/>
      <c r="K27" s="27"/>
      <c r="L27" s="6"/>
      <c r="M27" s="29"/>
      <c r="N27" s="28"/>
      <c r="O27" s="27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30"/>
      <c r="BK27" s="25"/>
      <c r="BL27" s="20"/>
      <c r="BM27" s="21"/>
      <c r="BN27" s="17"/>
      <c r="BO27" s="17"/>
      <c r="BP27" s="17"/>
      <c r="BQ27" s="19"/>
      <c r="BR27" s="20"/>
      <c r="BS27" s="21"/>
      <c r="BT27" s="26"/>
    </row>
    <row r="28" spans="1:72" s="18" customFormat="1" ht="154.5" customHeight="1" x14ac:dyDescent="0.25">
      <c r="A28" s="13"/>
      <c r="B28" s="14"/>
      <c r="C28" s="15"/>
      <c r="D28" s="15"/>
      <c r="E28" s="16"/>
      <c r="F28" s="14"/>
      <c r="G28" s="14"/>
      <c r="H28" s="14"/>
      <c r="I28" s="14"/>
      <c r="J28" s="14"/>
      <c r="K28" s="27"/>
      <c r="L28" s="6"/>
      <c r="M28" s="29"/>
      <c r="N28" s="28"/>
      <c r="O28" s="28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30"/>
      <c r="BK28" s="25"/>
      <c r="BL28" s="20"/>
      <c r="BM28" s="21"/>
      <c r="BN28" s="17"/>
      <c r="BO28" s="17"/>
      <c r="BP28" s="17"/>
      <c r="BQ28" s="19"/>
      <c r="BR28" s="20"/>
      <c r="BS28" s="21"/>
      <c r="BT28" s="26"/>
    </row>
    <row r="29" spans="1:72" s="18" customFormat="1" ht="154.5" customHeight="1" x14ac:dyDescent="0.25">
      <c r="A29" s="13"/>
      <c r="B29" s="14"/>
      <c r="C29" s="15"/>
      <c r="D29" s="15"/>
      <c r="E29" s="16"/>
      <c r="F29" s="14"/>
      <c r="G29" s="14"/>
      <c r="H29" s="14"/>
      <c r="I29" s="14"/>
      <c r="J29" s="14"/>
      <c r="K29" s="27"/>
      <c r="L29" s="6"/>
      <c r="M29" s="29"/>
      <c r="N29" s="28"/>
      <c r="O29" s="27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30"/>
      <c r="BK29" s="25"/>
      <c r="BL29" s="20"/>
      <c r="BM29" s="21"/>
      <c r="BN29" s="32"/>
      <c r="BO29" s="32"/>
      <c r="BP29" s="32"/>
      <c r="BQ29" s="36"/>
      <c r="BR29" s="22"/>
      <c r="BS29" s="32"/>
      <c r="BT29" s="26"/>
    </row>
    <row r="30" spans="1:72" s="18" customFormat="1" ht="182.25" customHeight="1" x14ac:dyDescent="0.25">
      <c r="A30" s="13"/>
      <c r="B30" s="14"/>
      <c r="C30" s="15"/>
      <c r="D30" s="15"/>
      <c r="E30" s="16"/>
      <c r="F30" s="14"/>
      <c r="G30" s="14"/>
      <c r="H30" s="14"/>
      <c r="I30" s="14"/>
      <c r="J30" s="14"/>
      <c r="K30" s="27"/>
      <c r="L30" s="6"/>
      <c r="M30" s="29"/>
      <c r="N30" s="30"/>
      <c r="O30" s="30"/>
      <c r="P30" s="30"/>
      <c r="Q30" s="30"/>
      <c r="R30" s="30"/>
      <c r="S30" s="30"/>
      <c r="T30" s="3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17"/>
      <c r="BC30" s="17"/>
      <c r="BD30" s="17"/>
      <c r="BE30" s="17"/>
      <c r="BF30" s="17"/>
      <c r="BG30" s="29"/>
      <c r="BH30" s="29"/>
      <c r="BI30" s="30"/>
      <c r="BJ30" s="17"/>
      <c r="BK30" s="19"/>
      <c r="BL30" s="20"/>
      <c r="BM30" s="21"/>
      <c r="BN30" s="32"/>
      <c r="BO30" s="32"/>
      <c r="BP30" s="32"/>
      <c r="BQ30" s="36"/>
      <c r="BR30" s="22"/>
      <c r="BS30" s="32"/>
      <c r="BT30" s="26"/>
    </row>
    <row r="31" spans="1:72" s="18" customFormat="1" ht="182.25" customHeight="1" x14ac:dyDescent="0.25">
      <c r="A31" s="13"/>
      <c r="B31" s="14"/>
      <c r="C31" s="15"/>
      <c r="D31" s="15"/>
      <c r="E31" s="16"/>
      <c r="F31" s="14"/>
      <c r="G31" s="14"/>
      <c r="H31" s="14"/>
      <c r="I31" s="14"/>
      <c r="J31" s="14"/>
      <c r="K31" s="27"/>
      <c r="L31" s="6"/>
      <c r="M31" s="29"/>
      <c r="N31" s="30"/>
      <c r="O31" s="30"/>
      <c r="P31" s="30"/>
      <c r="Q31" s="30"/>
      <c r="R31" s="30"/>
      <c r="S31" s="30"/>
      <c r="T31" s="28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17"/>
      <c r="BC31" s="17"/>
      <c r="BD31" s="17"/>
      <c r="BE31" s="17"/>
      <c r="BF31" s="17"/>
      <c r="BG31" s="17"/>
      <c r="BH31" s="17"/>
      <c r="BI31" s="17"/>
      <c r="BJ31" s="17"/>
      <c r="BK31" s="19"/>
      <c r="BL31" s="20"/>
      <c r="BM31" s="21"/>
      <c r="BN31" s="32"/>
      <c r="BO31" s="32"/>
      <c r="BP31" s="32"/>
      <c r="BQ31" s="36"/>
      <c r="BR31" s="22"/>
      <c r="BS31" s="32"/>
      <c r="BT31" s="26"/>
    </row>
    <row r="32" spans="1:72" s="18" customFormat="1" ht="312" customHeight="1" x14ac:dyDescent="0.25">
      <c r="A32" s="13"/>
      <c r="B32" s="14"/>
      <c r="C32" s="15"/>
      <c r="D32" s="15"/>
      <c r="E32" s="16"/>
      <c r="F32" s="14"/>
      <c r="G32" s="14"/>
      <c r="H32" s="14"/>
      <c r="I32" s="14"/>
      <c r="J32" s="14"/>
      <c r="K32" s="27"/>
      <c r="L32" s="6"/>
      <c r="M32" s="29"/>
      <c r="N32" s="28"/>
      <c r="O32" s="28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40"/>
      <c r="BB32" s="29"/>
      <c r="BC32" s="29"/>
      <c r="BD32" s="30"/>
      <c r="BE32" s="29"/>
      <c r="BF32" s="29"/>
      <c r="BG32" s="29"/>
      <c r="BH32" s="29"/>
      <c r="BI32" s="30"/>
      <c r="BJ32" s="29"/>
      <c r="BK32" s="25"/>
      <c r="BL32" s="20"/>
      <c r="BM32" s="21"/>
      <c r="BN32" s="22"/>
    </row>
    <row r="33" spans="1:70" s="18" customFormat="1" ht="174.75" customHeight="1" x14ac:dyDescent="0.25">
      <c r="A33" s="13"/>
      <c r="B33" s="14"/>
      <c r="C33" s="15"/>
      <c r="D33" s="15"/>
      <c r="E33" s="16"/>
      <c r="F33" s="14"/>
      <c r="G33" s="14"/>
      <c r="H33" s="14"/>
      <c r="I33" s="14"/>
      <c r="J33" s="14"/>
      <c r="K33" s="27"/>
      <c r="L33" s="6"/>
      <c r="M33" s="29"/>
      <c r="N33" s="28"/>
      <c r="O33" s="27"/>
      <c r="P33" s="28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30"/>
      <c r="BE33" s="29"/>
      <c r="BF33" s="29"/>
      <c r="BG33" s="29"/>
      <c r="BH33" s="29"/>
      <c r="BI33" s="30"/>
      <c r="BJ33" s="29"/>
      <c r="BK33" s="25"/>
      <c r="BL33" s="20"/>
      <c r="BM33" s="21"/>
      <c r="BN33" s="22"/>
    </row>
    <row r="34" spans="1:70" s="18" customFormat="1" ht="167.25" customHeight="1" x14ac:dyDescent="0.25">
      <c r="A34" s="13"/>
      <c r="B34" s="14"/>
      <c r="C34" s="15"/>
      <c r="D34" s="15"/>
      <c r="E34" s="16"/>
      <c r="F34" s="14"/>
      <c r="G34" s="14"/>
      <c r="H34" s="14"/>
      <c r="I34" s="14"/>
      <c r="J34" s="14"/>
      <c r="K34" s="27"/>
      <c r="L34" s="6"/>
      <c r="M34" s="29"/>
      <c r="N34" s="30"/>
      <c r="O34" s="30"/>
      <c r="P34" s="30"/>
      <c r="Q34" s="30"/>
      <c r="R34" s="30"/>
      <c r="S34" s="30"/>
      <c r="T34" s="30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40"/>
      <c r="BB34" s="29"/>
      <c r="BC34" s="29"/>
      <c r="BD34" s="30"/>
      <c r="BE34" s="29"/>
      <c r="BF34" s="29"/>
      <c r="BG34" s="29"/>
      <c r="BH34" s="29"/>
      <c r="BI34" s="30"/>
      <c r="BJ34" s="29"/>
      <c r="BK34" s="25"/>
      <c r="BL34" s="20"/>
      <c r="BM34" s="21"/>
      <c r="BN34" s="22"/>
    </row>
    <row r="35" spans="1:70" s="18" customFormat="1" ht="167.25" customHeight="1" x14ac:dyDescent="0.25">
      <c r="A35" s="13"/>
      <c r="B35" s="14"/>
      <c r="C35" s="15"/>
      <c r="D35" s="15"/>
      <c r="E35" s="16"/>
      <c r="F35" s="14"/>
      <c r="G35" s="14"/>
      <c r="H35" s="14"/>
      <c r="I35" s="14"/>
      <c r="J35" s="14"/>
      <c r="K35" s="27"/>
      <c r="L35" s="6"/>
      <c r="M35" s="29"/>
      <c r="N35" s="30"/>
      <c r="O35" s="30"/>
      <c r="P35" s="30"/>
      <c r="Q35" s="30"/>
      <c r="R35" s="30"/>
      <c r="S35" s="30"/>
      <c r="T35" s="30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29"/>
      <c r="BF35" s="29"/>
      <c r="BG35" s="29"/>
      <c r="BH35" s="29"/>
      <c r="BI35" s="30"/>
      <c r="BJ35" s="29"/>
      <c r="BK35" s="25"/>
      <c r="BL35" s="20"/>
      <c r="BM35" s="21"/>
      <c r="BN35" s="22"/>
    </row>
    <row r="36" spans="1:70" s="18" customFormat="1" ht="167.25" customHeight="1" x14ac:dyDescent="0.25">
      <c r="A36" s="13"/>
      <c r="B36" s="14"/>
      <c r="C36" s="15"/>
      <c r="D36" s="15"/>
      <c r="E36" s="16"/>
      <c r="F36" s="14"/>
      <c r="G36" s="14"/>
      <c r="H36" s="14"/>
      <c r="I36" s="14"/>
      <c r="J36" s="14"/>
      <c r="K36" s="27"/>
      <c r="L36" s="6"/>
      <c r="M36" s="29"/>
      <c r="N36" s="30"/>
      <c r="O36" s="30"/>
      <c r="P36" s="28"/>
      <c r="Q36" s="28"/>
      <c r="R36" s="28"/>
      <c r="S36" s="28"/>
      <c r="T36" s="28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30"/>
      <c r="BE36" s="29"/>
      <c r="BF36" s="29"/>
      <c r="BG36" s="29"/>
      <c r="BH36" s="29"/>
      <c r="BI36" s="30"/>
      <c r="BJ36" s="29"/>
      <c r="BK36" s="25"/>
      <c r="BL36" s="20"/>
      <c r="BM36" s="21"/>
      <c r="BN36" s="22"/>
    </row>
    <row r="37" spans="1:70" s="18" customFormat="1" ht="372" customHeight="1" x14ac:dyDescent="0.25">
      <c r="A37" s="13"/>
      <c r="B37" s="14"/>
      <c r="C37" s="15"/>
      <c r="D37" s="15"/>
      <c r="E37" s="16"/>
      <c r="F37" s="14"/>
      <c r="G37" s="14"/>
      <c r="H37" s="14"/>
      <c r="I37" s="14"/>
      <c r="J37" s="14"/>
      <c r="K37" s="27"/>
      <c r="L37" s="6"/>
      <c r="M37" s="29"/>
      <c r="N37" s="27"/>
      <c r="O37" s="27"/>
      <c r="P37" s="27"/>
      <c r="Q37" s="27"/>
      <c r="R37" s="27"/>
      <c r="S37" s="27"/>
      <c r="T37" s="2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20"/>
      <c r="BM37" s="17"/>
      <c r="BN37" s="17"/>
      <c r="BO37" s="17"/>
      <c r="BP37" s="17"/>
    </row>
    <row r="38" spans="1:70" s="18" customFormat="1" ht="257.25" customHeight="1" x14ac:dyDescent="0.25">
      <c r="A38" s="13"/>
      <c r="B38" s="14"/>
      <c r="C38" s="15"/>
      <c r="D38" s="15"/>
      <c r="E38" s="16"/>
      <c r="F38" s="14"/>
      <c r="G38" s="14"/>
      <c r="H38" s="14"/>
      <c r="I38" s="14"/>
      <c r="J38" s="14"/>
      <c r="K38" s="27"/>
      <c r="L38" s="6"/>
      <c r="M38" s="29"/>
      <c r="N38" s="27"/>
      <c r="O38" s="27"/>
      <c r="P38" s="35"/>
      <c r="Q38" s="35"/>
      <c r="R38" s="35"/>
      <c r="S38" s="35"/>
      <c r="T38" s="34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20"/>
      <c r="BM38" s="17"/>
      <c r="BN38" s="17"/>
      <c r="BO38" s="17"/>
      <c r="BP38" s="17"/>
    </row>
    <row r="39" spans="1:70" s="18" customFormat="1" ht="254.25" customHeight="1" x14ac:dyDescent="0.25">
      <c r="A39" s="13"/>
      <c r="B39" s="14"/>
      <c r="C39" s="15"/>
      <c r="D39" s="15"/>
      <c r="E39" s="16"/>
      <c r="F39" s="14"/>
      <c r="G39" s="14"/>
      <c r="H39" s="14"/>
      <c r="I39" s="14"/>
      <c r="J39" s="14"/>
      <c r="K39" s="14"/>
      <c r="L39" s="16"/>
      <c r="M39" s="17"/>
      <c r="N39" s="14"/>
      <c r="O39" s="14"/>
      <c r="P39" s="23"/>
      <c r="Q39" s="23"/>
      <c r="R39" s="23"/>
      <c r="S39" s="23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20"/>
      <c r="BM39" s="17"/>
      <c r="BN39" s="17"/>
      <c r="BO39" s="17"/>
      <c r="BP39" s="17"/>
    </row>
    <row r="40" spans="1:70" s="18" customFormat="1" ht="319.5" customHeight="1" x14ac:dyDescent="0.25">
      <c r="A40" s="13"/>
      <c r="B40" s="14"/>
      <c r="C40" s="15"/>
      <c r="D40" s="15"/>
      <c r="E40" s="16"/>
      <c r="F40" s="14"/>
      <c r="G40" s="14"/>
      <c r="H40" s="14"/>
      <c r="I40" s="14"/>
      <c r="J40" s="14"/>
      <c r="K40" s="14"/>
      <c r="L40" s="16"/>
      <c r="M40" s="17"/>
      <c r="N40" s="19"/>
      <c r="O40" s="19"/>
      <c r="P40" s="19"/>
      <c r="Q40" s="19"/>
      <c r="R40" s="19"/>
      <c r="S40" s="19"/>
      <c r="T40" s="24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20"/>
      <c r="BM40" s="17"/>
      <c r="BN40" s="17"/>
      <c r="BO40" s="17"/>
      <c r="BP40" s="17"/>
    </row>
    <row r="41" spans="1:70" s="18" customFormat="1" ht="409.6" customHeight="1" x14ac:dyDescent="0.25">
      <c r="A41" s="13"/>
      <c r="B41" s="14"/>
      <c r="C41" s="15"/>
      <c r="D41" s="15"/>
      <c r="E41" s="16"/>
      <c r="F41" s="14"/>
      <c r="G41" s="14"/>
      <c r="H41" s="14"/>
      <c r="I41" s="14"/>
      <c r="J41" s="14"/>
      <c r="K41" s="27"/>
      <c r="L41" s="27"/>
      <c r="M41" s="27"/>
      <c r="N41" s="28"/>
      <c r="O41" s="27"/>
      <c r="P41" s="28"/>
      <c r="Q41" s="28"/>
      <c r="R41" s="28"/>
      <c r="S41" s="28"/>
      <c r="T41" s="28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20"/>
      <c r="BM41" s="17"/>
      <c r="BN41" s="17"/>
      <c r="BO41" s="17"/>
      <c r="BP41" s="17"/>
    </row>
    <row r="42" spans="1:70" s="18" customFormat="1" ht="141.75" customHeight="1" x14ac:dyDescent="0.25">
      <c r="A42" s="13"/>
      <c r="B42" s="14"/>
      <c r="C42" s="15"/>
      <c r="D42" s="15"/>
      <c r="E42" s="16"/>
      <c r="F42" s="14"/>
      <c r="G42" s="14"/>
      <c r="H42" s="14"/>
      <c r="I42" s="14"/>
      <c r="J42" s="14"/>
      <c r="K42" s="27"/>
      <c r="L42" s="6"/>
      <c r="M42" s="29"/>
      <c r="N42" s="30"/>
      <c r="O42" s="30"/>
      <c r="P42" s="30"/>
      <c r="Q42" s="30"/>
      <c r="R42" s="30"/>
      <c r="S42" s="30"/>
      <c r="T42" s="31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20"/>
      <c r="BM42" s="17"/>
      <c r="BN42" s="17"/>
      <c r="BO42" s="17"/>
      <c r="BP42" s="17"/>
    </row>
    <row r="43" spans="1:70" s="18" customFormat="1" ht="141.75" customHeight="1" x14ac:dyDescent="0.25">
      <c r="A43" s="13"/>
      <c r="B43" s="14"/>
      <c r="C43" s="15"/>
      <c r="D43" s="15"/>
      <c r="E43" s="16"/>
      <c r="F43" s="14"/>
      <c r="G43" s="14"/>
      <c r="H43" s="14"/>
      <c r="I43" s="14"/>
      <c r="J43" s="14"/>
      <c r="K43" s="27"/>
      <c r="L43" s="6"/>
      <c r="M43" s="27"/>
      <c r="N43" s="30"/>
      <c r="O43" s="30"/>
      <c r="P43" s="30"/>
      <c r="Q43" s="30"/>
      <c r="R43" s="30"/>
      <c r="S43" s="30"/>
      <c r="T43" s="30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20"/>
      <c r="BM43" s="17"/>
      <c r="BN43" s="17"/>
      <c r="BO43" s="17"/>
      <c r="BP43" s="17"/>
    </row>
    <row r="44" spans="1:70" s="18" customFormat="1" ht="292.5" customHeight="1" x14ac:dyDescent="0.25">
      <c r="A44" s="13"/>
      <c r="B44" s="14"/>
      <c r="C44" s="15"/>
      <c r="D44" s="15"/>
      <c r="E44" s="16"/>
      <c r="F44" s="14"/>
      <c r="G44" s="14"/>
      <c r="H44" s="14"/>
      <c r="I44" s="14"/>
      <c r="J44" s="14"/>
      <c r="K44" s="27"/>
      <c r="L44" s="6"/>
      <c r="M44" s="29"/>
      <c r="N44" s="33"/>
      <c r="O44" s="27"/>
      <c r="P44" s="33"/>
      <c r="Q44" s="33"/>
      <c r="R44" s="33"/>
      <c r="S44" s="33"/>
      <c r="T44" s="33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20"/>
      <c r="BM44" s="17"/>
      <c r="BN44" s="17"/>
      <c r="BO44" s="17"/>
      <c r="BP44" s="20"/>
      <c r="BQ44" s="21"/>
      <c r="BR44" s="22"/>
    </row>
    <row r="45" spans="1:70" s="18" customFormat="1" ht="177" customHeight="1" x14ac:dyDescent="0.25">
      <c r="A45" s="13"/>
      <c r="B45" s="14"/>
      <c r="C45" s="15"/>
      <c r="D45" s="15"/>
      <c r="E45" s="16"/>
      <c r="F45" s="14"/>
      <c r="G45" s="14"/>
      <c r="H45" s="14"/>
      <c r="I45" s="14"/>
      <c r="J45" s="14"/>
      <c r="K45" s="27"/>
      <c r="L45" s="6"/>
      <c r="M45" s="29"/>
      <c r="N45" s="27"/>
      <c r="O45" s="27"/>
      <c r="P45" s="35"/>
      <c r="Q45" s="35"/>
      <c r="R45" s="35"/>
      <c r="S45" s="35"/>
      <c r="T45" s="34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20"/>
      <c r="BQ45" s="21"/>
      <c r="BR45" s="22"/>
    </row>
  </sheetData>
  <autoFilter ref="A2:BM17"/>
  <pageMargins left="0" right="0" top="0" bottom="0" header="0" footer="0"/>
  <pageSetup paperSize="8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63_лот_(всего)</vt:lpstr>
      <vt:lpstr>63_лот_(Юго-Запад)</vt:lpstr>
      <vt:lpstr>63_лот_(Не_льготники)</vt:lpstr>
      <vt:lpstr>63_лот_(Не_льготники-)</vt:lpstr>
      <vt:lpstr>63_лот_(Хоз.способ)</vt:lpstr>
      <vt:lpstr>'63_лот_(всего)'!Заголовки_для_печати</vt:lpstr>
      <vt:lpstr>'63_лот_(Не_льготники)'!Заголовки_для_печати</vt:lpstr>
      <vt:lpstr>'63_лот_(Не_льготники-)'!Заголовки_для_печати</vt:lpstr>
      <vt:lpstr>'63_лот_(Хоз.способ)'!Заголовки_для_печати</vt:lpstr>
      <vt:lpstr>'63_лот_(Юго-Запад)'!Заголовки_для_печати</vt:lpstr>
      <vt:lpstr>'63_лот_(всего)'!Область_печати</vt:lpstr>
      <vt:lpstr>'63_лот_(Не_льготники)'!Область_печати</vt:lpstr>
      <vt:lpstr>'63_лот_(Не_льготники-)'!Область_печати</vt:lpstr>
      <vt:lpstr>'63_лот_(Хоз.способ)'!Область_печати</vt:lpstr>
      <vt:lpstr>'63_лот_(Юго-Запад)'!Область_печати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